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10185" yWindow="60" windowWidth="9150" windowHeight="7950" tabRatio="695" activeTab="4"/>
  </bookViews>
  <sheets>
    <sheet name="Composição do BDI" sheetId="29" r:id="rId1"/>
    <sheet name="Encargos sociais" sheetId="6" r:id="rId2"/>
    <sheet name="BDI-NOVO" sheetId="23" state="hidden" r:id="rId3"/>
    <sheet name="Base de salários" sheetId="27" r:id="rId4"/>
    <sheet name="Urbanismo - Geral - Valores %" sheetId="30" r:id="rId5"/>
    <sheet name="RESUMO (Projetos)" sheetId="31" r:id="rId6"/>
    <sheet name="Planilha detalhada" sheetId="26" r:id="rId7"/>
    <sheet name="CURVA ABC" sheetId="32" r:id="rId8"/>
    <sheet name="Cronograma" sheetId="2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 localSheetId="2">#REF!</definedName>
    <definedName name="\A" localSheetId="8">#REF!</definedName>
    <definedName name="\A" localSheetId="5">#REF!</definedName>
    <definedName name="\A">#REF!</definedName>
    <definedName name="\B" localSheetId="2">#REF!</definedName>
    <definedName name="\B" localSheetId="8">#REF!</definedName>
    <definedName name="\B" localSheetId="5">#REF!</definedName>
    <definedName name="\B">#REF!</definedName>
    <definedName name="\C" localSheetId="2">#REF!</definedName>
    <definedName name="\C" localSheetId="8">#REF!</definedName>
    <definedName name="\C" localSheetId="5">#REF!</definedName>
    <definedName name="\C">#REF!</definedName>
    <definedName name="\I" localSheetId="2">#REF!</definedName>
    <definedName name="\I" localSheetId="8">#REF!</definedName>
    <definedName name="\I" localSheetId="5">#REF!</definedName>
    <definedName name="\I">#REF!</definedName>
    <definedName name="\J" localSheetId="2">#REF!</definedName>
    <definedName name="\J" localSheetId="8">#REF!</definedName>
    <definedName name="\J" localSheetId="5">#REF!</definedName>
    <definedName name="\J">#REF!</definedName>
    <definedName name="\O" localSheetId="2">#REF!</definedName>
    <definedName name="\O" localSheetId="8">#REF!</definedName>
    <definedName name="\O" localSheetId="5">#REF!</definedName>
    <definedName name="\O">#REF!</definedName>
    <definedName name="\P" localSheetId="2">#REF!</definedName>
    <definedName name="\P" localSheetId="8">#REF!</definedName>
    <definedName name="\P" localSheetId="5">#REF!</definedName>
    <definedName name="\P">#REF!</definedName>
    <definedName name="_____ACR10" localSheetId="2">#REF!</definedName>
    <definedName name="_____ACR10" localSheetId="8">#REF!</definedName>
    <definedName name="_____ACR10" localSheetId="5">#REF!</definedName>
    <definedName name="_____ACR10">#REF!</definedName>
    <definedName name="_____ACR15" localSheetId="2">#REF!</definedName>
    <definedName name="_____ACR15" localSheetId="8">#REF!</definedName>
    <definedName name="_____ACR15" localSheetId="5">#REF!</definedName>
    <definedName name="_____ACR15">#REF!</definedName>
    <definedName name="_____acr20" localSheetId="2">#REF!</definedName>
    <definedName name="_____acr20" localSheetId="8">#REF!</definedName>
    <definedName name="_____acr20" localSheetId="5">#REF!</definedName>
    <definedName name="_____acr20">#REF!</definedName>
    <definedName name="_____acr5" localSheetId="2">#REF!</definedName>
    <definedName name="_____acr5" localSheetId="8">#REF!</definedName>
    <definedName name="_____acr5" localSheetId="5">#REF!</definedName>
    <definedName name="_____acr5">#REF!</definedName>
    <definedName name="_____ARQ1" localSheetId="2">#REF!</definedName>
    <definedName name="_____ARQ1" localSheetId="8">#REF!</definedName>
    <definedName name="_____ARQ1" localSheetId="5">#REF!</definedName>
    <definedName name="_____ARQ1">#REF!</definedName>
    <definedName name="_____QT100" localSheetId="2">#REF!</definedName>
    <definedName name="_____QT100" localSheetId="8">#REF!</definedName>
    <definedName name="_____QT100" localSheetId="5">#REF!</definedName>
    <definedName name="_____QT100">#REF!</definedName>
    <definedName name="_____QT2" localSheetId="2">#REF!</definedName>
    <definedName name="_____QT2" localSheetId="8">#REF!</definedName>
    <definedName name="_____QT2" localSheetId="5">#REF!</definedName>
    <definedName name="_____QT2">#REF!</definedName>
    <definedName name="_____QT3" localSheetId="2">#REF!</definedName>
    <definedName name="_____QT3" localSheetId="8">#REF!</definedName>
    <definedName name="_____QT3" localSheetId="5">#REF!</definedName>
    <definedName name="_____QT3">#REF!</definedName>
    <definedName name="_____QT4" localSheetId="2">#REF!</definedName>
    <definedName name="_____QT4" localSheetId="8">#REF!</definedName>
    <definedName name="_____QT4" localSheetId="5">#REF!</definedName>
    <definedName name="_____QT4">#REF!</definedName>
    <definedName name="_____QT50" localSheetId="2">#REF!</definedName>
    <definedName name="_____QT50" localSheetId="8">#REF!</definedName>
    <definedName name="_____QT50" localSheetId="5">#REF!</definedName>
    <definedName name="_____QT50">#REF!</definedName>
    <definedName name="_____QT75" localSheetId="2">#REF!</definedName>
    <definedName name="_____QT75" localSheetId="8">#REF!</definedName>
    <definedName name="_____QT75" localSheetId="5">#REF!</definedName>
    <definedName name="_____QT75">#REF!</definedName>
    <definedName name="___ACR10" localSheetId="2">#REF!</definedName>
    <definedName name="___ACR10" localSheetId="8">#REF!</definedName>
    <definedName name="___ACR10" localSheetId="5">#REF!</definedName>
    <definedName name="___ACR10">#REF!</definedName>
    <definedName name="___ACR15" localSheetId="2">#REF!</definedName>
    <definedName name="___ACR15" localSheetId="8">#REF!</definedName>
    <definedName name="___ACR15" localSheetId="5">#REF!</definedName>
    <definedName name="___ACR15">#REF!</definedName>
    <definedName name="___acr20" localSheetId="2">#REF!</definedName>
    <definedName name="___acr20" localSheetId="8">#REF!</definedName>
    <definedName name="___acr20" localSheetId="5">#REF!</definedName>
    <definedName name="___acr20">#REF!</definedName>
    <definedName name="___acr5" localSheetId="2">#REF!</definedName>
    <definedName name="___acr5" localSheetId="8">#REF!</definedName>
    <definedName name="___acr5" localSheetId="5">#REF!</definedName>
    <definedName name="___acr5">#REF!</definedName>
    <definedName name="___ARQ1" localSheetId="2">#REF!</definedName>
    <definedName name="___ARQ1" localSheetId="8">#REF!</definedName>
    <definedName name="___ARQ1" localSheetId="5">#REF!</definedName>
    <definedName name="___ARQ1">#REF!</definedName>
    <definedName name="___QT100" localSheetId="2">#REF!</definedName>
    <definedName name="___QT100" localSheetId="8">#REF!</definedName>
    <definedName name="___QT100" localSheetId="5">#REF!</definedName>
    <definedName name="___QT100">#REF!</definedName>
    <definedName name="___QT2" localSheetId="2">#REF!</definedName>
    <definedName name="___QT2" localSheetId="8">#REF!</definedName>
    <definedName name="___QT2" localSheetId="5">#REF!</definedName>
    <definedName name="___QT2">#REF!</definedName>
    <definedName name="___QT3" localSheetId="2">#REF!</definedName>
    <definedName name="___QT3" localSheetId="8">#REF!</definedName>
    <definedName name="___QT3" localSheetId="5">#REF!</definedName>
    <definedName name="___QT3">#REF!</definedName>
    <definedName name="___QT4" localSheetId="2">#REF!</definedName>
    <definedName name="___QT4" localSheetId="8">#REF!</definedName>
    <definedName name="___QT4" localSheetId="5">#REF!</definedName>
    <definedName name="___QT4">#REF!</definedName>
    <definedName name="___QT50" localSheetId="2">#REF!</definedName>
    <definedName name="___QT50" localSheetId="8">#REF!</definedName>
    <definedName name="___QT50" localSheetId="5">#REF!</definedName>
    <definedName name="___QT50">#REF!</definedName>
    <definedName name="___QT75" localSheetId="2">#REF!</definedName>
    <definedName name="___QT75" localSheetId="8">#REF!</definedName>
    <definedName name="___QT75" localSheetId="5">#REF!</definedName>
    <definedName name="___QT75">#REF!</definedName>
    <definedName name="__123Graph_B" localSheetId="2" hidden="1">'[1]DI-STP - PMS'!#REF!</definedName>
    <definedName name="__123Graph_B" localSheetId="8" hidden="1">'[1]DI-STP - PMS'!#REF!</definedName>
    <definedName name="__123Graph_B" localSheetId="6" hidden="1">'[1]DI-STP - PMS'!#REF!</definedName>
    <definedName name="__123Graph_B" localSheetId="5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2" hidden="1">'[1]DI-STP - PMS'!#REF!</definedName>
    <definedName name="__123Graph_D" localSheetId="8" hidden="1">'[1]DI-STP - PMS'!#REF!</definedName>
    <definedName name="__123Graph_D" localSheetId="6" hidden="1">'[1]DI-STP - PMS'!#REF!</definedName>
    <definedName name="__123Graph_D" localSheetId="5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2" hidden="1">'[1]DI-STP - PMS'!#REF!</definedName>
    <definedName name="__123Graph_F" localSheetId="8" hidden="1">'[1]DI-STP - PMS'!#REF!</definedName>
    <definedName name="__123Graph_F" localSheetId="6" hidden="1">'[1]DI-STP - PMS'!#REF!</definedName>
    <definedName name="__123Graph_F" localSheetId="5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2" hidden="1">'[1]DI-STP - PMS'!#REF!</definedName>
    <definedName name="__123Graph_X" localSheetId="8" hidden="1">'[1]DI-STP - PMS'!#REF!</definedName>
    <definedName name="__123Graph_X" localSheetId="6" hidden="1">'[1]DI-STP - PMS'!#REF!</definedName>
    <definedName name="__123Graph_X" localSheetId="5" hidden="1">'[1]DI-STP - PMS'!#REF!</definedName>
    <definedName name="__123Graph_X" localSheetId="4" hidden="1">'[1]DI-STP - PMS'!#REF!</definedName>
    <definedName name="__123Graph_X" hidden="1">'[1]DI-STP - PMS'!#REF!</definedName>
    <definedName name="_ACR10" localSheetId="2">#REF!</definedName>
    <definedName name="_ACR10" localSheetId="8">#REF!</definedName>
    <definedName name="_ACR10" localSheetId="6">#REF!</definedName>
    <definedName name="_ACR10" localSheetId="5">#REF!</definedName>
    <definedName name="_ACR10">#REF!</definedName>
    <definedName name="_ACR15" localSheetId="2">#REF!</definedName>
    <definedName name="_ACR15" localSheetId="8">#REF!</definedName>
    <definedName name="_ACR15" localSheetId="5">#REF!</definedName>
    <definedName name="_ACR15">#REF!</definedName>
    <definedName name="_acr20" localSheetId="2">#REF!</definedName>
    <definedName name="_acr20" localSheetId="8">#REF!</definedName>
    <definedName name="_acr20" localSheetId="5">#REF!</definedName>
    <definedName name="_acr20">#REF!</definedName>
    <definedName name="_acr5" localSheetId="2">#REF!</definedName>
    <definedName name="_acr5" localSheetId="8">#REF!</definedName>
    <definedName name="_acr5" localSheetId="5">#REF!</definedName>
    <definedName name="_acr5">#REF!</definedName>
    <definedName name="_apf1" localSheetId="0">#REF!</definedName>
    <definedName name="_apf1" localSheetId="8">#REF!</definedName>
    <definedName name="_apf1">#REF!</definedName>
    <definedName name="_ARQ1" localSheetId="2">#REF!</definedName>
    <definedName name="_ARQ1" localSheetId="8">#REF!</definedName>
    <definedName name="_ARQ1" localSheetId="5">#REF!</definedName>
    <definedName name="_ARQ1">#REF!</definedName>
    <definedName name="_cpf1" localSheetId="0">#REF!</definedName>
    <definedName name="_cpf1" localSheetId="8">#REF!</definedName>
    <definedName name="_cpf1">#REF!</definedName>
    <definedName name="_xlnm._FilterDatabase" localSheetId="6" hidden="1">'Planilha detalhada'!$B$5:$W$6</definedName>
    <definedName name="_QT100" localSheetId="2">#REF!</definedName>
    <definedName name="_QT100" localSheetId="8">#REF!</definedName>
    <definedName name="_QT100" localSheetId="5">#REF!</definedName>
    <definedName name="_QT100">#REF!</definedName>
    <definedName name="_QT2" localSheetId="2">#REF!</definedName>
    <definedName name="_QT2" localSheetId="8">#REF!</definedName>
    <definedName name="_QT2" localSheetId="5">#REF!</definedName>
    <definedName name="_QT2">#REF!</definedName>
    <definedName name="_QT3" localSheetId="2">#REF!</definedName>
    <definedName name="_QT3" localSheetId="8">#REF!</definedName>
    <definedName name="_QT3" localSheetId="5">#REF!</definedName>
    <definedName name="_QT3">#REF!</definedName>
    <definedName name="_QT4" localSheetId="2">#REF!</definedName>
    <definedName name="_QT4" localSheetId="8">#REF!</definedName>
    <definedName name="_QT4" localSheetId="5">#REF!</definedName>
    <definedName name="_QT4">#REF!</definedName>
    <definedName name="_QT50" localSheetId="2">#REF!</definedName>
    <definedName name="_QT50" localSheetId="8">#REF!</definedName>
    <definedName name="_QT50" localSheetId="5">#REF!</definedName>
    <definedName name="_QT50">#REF!</definedName>
    <definedName name="_QT75" localSheetId="2">#REF!</definedName>
    <definedName name="_QT75" localSheetId="8">#REF!</definedName>
    <definedName name="_QT75" localSheetId="5">#REF!</definedName>
    <definedName name="_QT75">#REF!</definedName>
    <definedName name="_T" localSheetId="2">#REF!</definedName>
    <definedName name="_T" localSheetId="8">#REF!</definedName>
    <definedName name="_T" localSheetId="5">#REF!</definedName>
    <definedName name="_T">#REF!</definedName>
    <definedName name="a" localSheetId="2">#REF!</definedName>
    <definedName name="a" localSheetId="8">#REF!</definedName>
    <definedName name="a" localSheetId="5">#REF!</definedName>
    <definedName name="a">#REF!</definedName>
    <definedName name="aaaa" localSheetId="2">#REF!</definedName>
    <definedName name="aaaa" localSheetId="8">#REF!</definedName>
    <definedName name="aaaa" localSheetId="5">#REF!</definedName>
    <definedName name="aaaa">#REF!</definedName>
    <definedName name="abebqt" localSheetId="2">#REF!</definedName>
    <definedName name="abebqt" localSheetId="8">#REF!</definedName>
    <definedName name="abebqt" localSheetId="5">#REF!</definedName>
    <definedName name="abebqt">#REF!</definedName>
    <definedName name="ACADUC" localSheetId="2">#REF!</definedName>
    <definedName name="ACADUC" localSheetId="8">#REF!</definedName>
    <definedName name="ACADUC" localSheetId="5">#REF!</definedName>
    <definedName name="ACADUC">#REF!</definedName>
    <definedName name="ACBEB" localSheetId="2">#REF!</definedName>
    <definedName name="ACBEB" localSheetId="8">#REF!</definedName>
    <definedName name="ACBEB" localSheetId="5">#REF!</definedName>
    <definedName name="ACBEB">#REF!</definedName>
    <definedName name="ACBOMB" localSheetId="2">#REF!</definedName>
    <definedName name="ACBOMB" localSheetId="8">#REF!</definedName>
    <definedName name="ACBOMB" localSheetId="5">#REF!</definedName>
    <definedName name="ACBOMB">#REF!</definedName>
    <definedName name="ACCHAF" localSheetId="2">#REF!</definedName>
    <definedName name="ACCHAF" localSheetId="8">#REF!</definedName>
    <definedName name="ACCHAF" localSheetId="5">#REF!</definedName>
    <definedName name="ACCHAF">#REF!</definedName>
    <definedName name="ACDER" localSheetId="2">#REF!</definedName>
    <definedName name="ACDER" localSheetId="8">#REF!</definedName>
    <definedName name="ACDER" localSheetId="5">#REF!</definedName>
    <definedName name="ACDER">#REF!</definedName>
    <definedName name="ACDIV" localSheetId="2">#REF!</definedName>
    <definedName name="ACDIV" localSheetId="8">#REF!</definedName>
    <definedName name="ACDIV" localSheetId="5">#REF!</definedName>
    <definedName name="ACDIV">#REF!</definedName>
    <definedName name="ACEQP" localSheetId="2">#REF!</definedName>
    <definedName name="ACEQP" localSheetId="8">#REF!</definedName>
    <definedName name="ACEQP" localSheetId="5">#REF!</definedName>
    <definedName name="ACEQP">#REF!</definedName>
    <definedName name="ACHAFQT" localSheetId="2">#REF!</definedName>
    <definedName name="ACHAFQT" localSheetId="8">#REF!</definedName>
    <definedName name="ACHAFQT" localSheetId="5">#REF!</definedName>
    <definedName name="ACHAFQT">#REF!</definedName>
    <definedName name="ACMUR" localSheetId="2">#REF!</definedName>
    <definedName name="ACMUR" localSheetId="8">#REF!</definedName>
    <definedName name="ACMUR" localSheetId="5">#REF!</definedName>
    <definedName name="ACMUR">#REF!</definedName>
    <definedName name="ACONT2" localSheetId="2">#REF!</definedName>
    <definedName name="ACONT2" localSheetId="8">#REF!</definedName>
    <definedName name="ACONT2" localSheetId="5">#REF!</definedName>
    <definedName name="ACONT2">#REF!</definedName>
    <definedName name="ACPIPA" localSheetId="2">#REF!</definedName>
    <definedName name="ACPIPA" localSheetId="8">#REF!</definedName>
    <definedName name="ACPIPA" localSheetId="5">#REF!</definedName>
    <definedName name="ACPIPA">#REF!</definedName>
    <definedName name="ACTRANSP" localSheetId="2">#REF!</definedName>
    <definedName name="ACTRANSP" localSheetId="8">#REF!</definedName>
    <definedName name="ACTRANSP" localSheetId="5">#REF!</definedName>
    <definedName name="ACTRANSP">#REF!</definedName>
    <definedName name="ADUCQT" localSheetId="2">#REF!</definedName>
    <definedName name="ADUCQT" localSheetId="8">#REF!</definedName>
    <definedName name="ADUCQT" localSheetId="5">#REF!</definedName>
    <definedName name="ADUCQT">#REF!</definedName>
    <definedName name="AITEM" localSheetId="2">#REF!</definedName>
    <definedName name="AITEM" localSheetId="8">#REF!</definedName>
    <definedName name="AITEM" localSheetId="5">#REF!</definedName>
    <definedName name="AITEM">#REF!</definedName>
    <definedName name="ALTADUC" localSheetId="2">#REF!</definedName>
    <definedName name="ALTADUC" localSheetId="8">#REF!</definedName>
    <definedName name="ALTADUC" localSheetId="5">#REF!</definedName>
    <definedName name="ALTADUC">#REF!</definedName>
    <definedName name="ALTBOMB" localSheetId="2">#REF!</definedName>
    <definedName name="ALTBOMB" localSheetId="8">#REF!</definedName>
    <definedName name="ALTBOMB" localSheetId="5">#REF!</definedName>
    <definedName name="ALTBOMB">#REF!</definedName>
    <definedName name="ALTCAP" localSheetId="2">#REF!</definedName>
    <definedName name="ALTCAP" localSheetId="8">#REF!</definedName>
    <definedName name="ALTCAP" localSheetId="5">#REF!</definedName>
    <definedName name="ALTCAP">#REF!</definedName>
    <definedName name="ALTDER" localSheetId="2">#REF!</definedName>
    <definedName name="ALTDER" localSheetId="8">#REF!</definedName>
    <definedName name="ALTDER" localSheetId="5">#REF!</definedName>
    <definedName name="ALTDER">#REF!</definedName>
    <definedName name="ALTEQUIP" localSheetId="2">#REF!</definedName>
    <definedName name="ALTEQUIP" localSheetId="8">#REF!</definedName>
    <definedName name="ALTEQUIP" localSheetId="5">#REF!</definedName>
    <definedName name="ALTEQUIP">#REF!</definedName>
    <definedName name="ALTIEQP" localSheetId="2">#REF!</definedName>
    <definedName name="ALTIEQP" localSheetId="8">#REF!</definedName>
    <definedName name="ALTIEQP" localSheetId="5">#REF!</definedName>
    <definedName name="ALTIEQP">#REF!</definedName>
    <definedName name="ALTMUR" localSheetId="2">#REF!</definedName>
    <definedName name="ALTMUR" localSheetId="8">#REF!</definedName>
    <definedName name="ALTMUR" localSheetId="5">#REF!</definedName>
    <definedName name="ALTMUR">#REF!</definedName>
    <definedName name="ALTRES10" localSheetId="2">#REF!</definedName>
    <definedName name="ALTRES10" localSheetId="8">#REF!</definedName>
    <definedName name="ALTRES10" localSheetId="5">#REF!</definedName>
    <definedName name="ALTRES10">#REF!</definedName>
    <definedName name="ALTRES15" localSheetId="2">#REF!</definedName>
    <definedName name="ALTRES15" localSheetId="8">#REF!</definedName>
    <definedName name="ALTRES15" localSheetId="5">#REF!</definedName>
    <definedName name="ALTRES15">#REF!</definedName>
    <definedName name="ALTRES20" localSheetId="2">#REF!</definedName>
    <definedName name="ALTRES20" localSheetId="8">#REF!</definedName>
    <definedName name="ALTRES20" localSheetId="5">#REF!</definedName>
    <definedName name="ALTRES20">#REF!</definedName>
    <definedName name="ALTTRANS" localSheetId="2">#REF!</definedName>
    <definedName name="ALTTRANS" localSheetId="8">#REF!</definedName>
    <definedName name="ALTTRANS" localSheetId="5">#REF!</definedName>
    <definedName name="ALTTRANS">#REF!</definedName>
    <definedName name="AQTEMP1" localSheetId="2">#REF!</definedName>
    <definedName name="AQTEMP1" localSheetId="8">#REF!</definedName>
    <definedName name="AQTEMP1" localSheetId="5">#REF!</definedName>
    <definedName name="AQTEMP1">#REF!</definedName>
    <definedName name="AQTEMP2" localSheetId="2">#REF!</definedName>
    <definedName name="AQTEMP2" localSheetId="8">#REF!</definedName>
    <definedName name="AQTEMP2" localSheetId="5">#REF!</definedName>
    <definedName name="AQTEMP2">#REF!</definedName>
    <definedName name="_xlnm.Print_Area" localSheetId="3">'Base de salários'!$B$2:$G$32</definedName>
    <definedName name="_xlnm.Print_Area" localSheetId="2">'BDI-NOVO'!$A$1:$D$40</definedName>
    <definedName name="_xlnm.Print_Area" localSheetId="0">'Composição do BDI'!$B$2:$F$54</definedName>
    <definedName name="_xlnm.Print_Area" localSheetId="8">Cronograma!$B$1:$S$36</definedName>
    <definedName name="_xlnm.Print_Area" localSheetId="7">'CURVA ABC'!$B$2:$AB$54</definedName>
    <definedName name="_xlnm.Print_Area" localSheetId="1">'Encargos sociais'!$C$1:$E$37</definedName>
    <definedName name="_xlnm.Print_Area" localSheetId="6">'Planilha detalhada'!$B$2:$W$54</definedName>
    <definedName name="_xlnm.Print_Area" localSheetId="5">'RESUMO (Projetos)'!$B$2:$G$53</definedName>
    <definedName name="_xlnm.Print_Area" localSheetId="4">'Urbanismo - Geral - Valores %'!$B$2:$M$39</definedName>
    <definedName name="Área_impressão_IM" localSheetId="2">#REF!</definedName>
    <definedName name="Área_impressão_IM" localSheetId="8">#REF!</definedName>
    <definedName name="Área_impressão_IM" localSheetId="6">#REF!</definedName>
    <definedName name="Área_impressão_IM" localSheetId="5">#REF!</definedName>
    <definedName name="Área_impressão_IM">#REF!</definedName>
    <definedName name="ARQ" localSheetId="2">#REF!</definedName>
    <definedName name="ARQ" localSheetId="8">#REF!</definedName>
    <definedName name="ARQ" localSheetId="5">#REF!</definedName>
    <definedName name="ARQ">#REF!</definedName>
    <definedName name="ARQERR" localSheetId="2">#REF!</definedName>
    <definedName name="ARQERR" localSheetId="8">#REF!</definedName>
    <definedName name="ARQERR" localSheetId="5">#REF!</definedName>
    <definedName name="ARQERR">#REF!</definedName>
    <definedName name="ARQPLAN" localSheetId="2">#REF!</definedName>
    <definedName name="ARQPLAN" localSheetId="8">#REF!</definedName>
    <definedName name="ARQPLAN" localSheetId="5">#REF!</definedName>
    <definedName name="ARQPLAN">#REF!</definedName>
    <definedName name="ARQT" localSheetId="2">#REF!</definedName>
    <definedName name="ARQT" localSheetId="8">#REF!</definedName>
    <definedName name="ARQT" localSheetId="5">#REF!</definedName>
    <definedName name="ARQT">#REF!</definedName>
    <definedName name="ARQTEMP" localSheetId="2">#REF!</definedName>
    <definedName name="ARQTEMP" localSheetId="8">#REF!</definedName>
    <definedName name="ARQTEMP" localSheetId="5">#REF!</definedName>
    <definedName name="ARQTEMP">#REF!</definedName>
    <definedName name="ARQTXT" localSheetId="2">#REF!</definedName>
    <definedName name="ARQTXT" localSheetId="8">#REF!</definedName>
    <definedName name="ARQTXT" localSheetId="5">#REF!</definedName>
    <definedName name="ARQTXT">#REF!</definedName>
    <definedName name="ARTEMP" localSheetId="2">#REF!</definedName>
    <definedName name="ARTEMP" localSheetId="8">#REF!</definedName>
    <definedName name="ARTEMP" localSheetId="5">#REF!</definedName>
    <definedName name="ARTEMP">#REF!</definedName>
    <definedName name="banco" localSheetId="2">#REF!</definedName>
    <definedName name="banco" localSheetId="8">#REF!</definedName>
    <definedName name="banco" localSheetId="5">#REF!</definedName>
    <definedName name="banco">#REF!</definedName>
    <definedName name="_xlnm.Database" localSheetId="2">#REF!</definedName>
    <definedName name="_xlnm.Database" localSheetId="8">#REF!</definedName>
    <definedName name="_xlnm.Database" localSheetId="5">#REF!</definedName>
    <definedName name="_xlnm.Database">#REF!</definedName>
    <definedName name="bebqt" localSheetId="2">#REF!</definedName>
    <definedName name="bebqt" localSheetId="8">#REF!</definedName>
    <definedName name="bebqt" localSheetId="5">#REF!</definedName>
    <definedName name="bebqt">#REF!</definedName>
    <definedName name="BuiltIn_Print_Area" localSheetId="2">#REF!</definedName>
    <definedName name="BuiltIn_Print_Area" localSheetId="8">#REF!</definedName>
    <definedName name="BuiltIn_Print_Area" localSheetId="5">#REF!</definedName>
    <definedName name="BuiltIn_Print_Area">#REF!</definedName>
    <definedName name="BuiltIn_Print_Area___0" localSheetId="2">#REF!</definedName>
    <definedName name="BuiltIn_Print_Area___0" localSheetId="8">#REF!</definedName>
    <definedName name="BuiltIn_Print_Area___0" localSheetId="5">#REF!</definedName>
    <definedName name="BuiltIn_Print_Area___0">#REF!</definedName>
    <definedName name="BuiltIn_Print_Titles" localSheetId="2">#REF!</definedName>
    <definedName name="BuiltIn_Print_Titles" localSheetId="8">#REF!</definedName>
    <definedName name="BuiltIn_Print_Titles" localSheetId="5">#REF!</definedName>
    <definedName name="BuiltIn_Print_Titles">#REF!</definedName>
    <definedName name="BuiltIn_Print_Titles___0" localSheetId="2">#REF!</definedName>
    <definedName name="BuiltIn_Print_Titles___0" localSheetId="8">#REF!</definedName>
    <definedName name="BuiltIn_Print_Titles___0" localSheetId="5">#REF!</definedName>
    <definedName name="BuiltIn_Print_Titles___0">#REF!</definedName>
    <definedName name="CAMP" localSheetId="2">#REF!</definedName>
    <definedName name="CAMP" localSheetId="8">#REF!</definedName>
    <definedName name="CAMP" localSheetId="5">#REF!</definedName>
    <definedName name="CAMP">#REF!</definedName>
    <definedName name="categori45" localSheetId="2">#REF!</definedName>
    <definedName name="categori45" localSheetId="8">#REF!</definedName>
    <definedName name="categori45" localSheetId="5">#REF!</definedName>
    <definedName name="categori45">#REF!</definedName>
    <definedName name="CATEGORIA1" localSheetId="2">#REF!</definedName>
    <definedName name="CATEGORIA1" localSheetId="8">#REF!</definedName>
    <definedName name="CATEGORIA1" localSheetId="5">#REF!</definedName>
    <definedName name="CATEGORIA1">#REF!</definedName>
    <definedName name="CATEGORIA10" localSheetId="2">#REF!</definedName>
    <definedName name="CATEGORIA10" localSheetId="8">#REF!</definedName>
    <definedName name="CATEGORIA10" localSheetId="5">#REF!</definedName>
    <definedName name="CATEGORIA10">#REF!</definedName>
    <definedName name="CATEGORIA11" localSheetId="2">#REF!</definedName>
    <definedName name="CATEGORIA11" localSheetId="8">#REF!</definedName>
    <definedName name="CATEGORIA11" localSheetId="5">#REF!</definedName>
    <definedName name="CATEGORIA11">#REF!</definedName>
    <definedName name="CATEGORIA12" localSheetId="2">#REF!</definedName>
    <definedName name="CATEGORIA12" localSheetId="8">#REF!</definedName>
    <definedName name="CATEGORIA12" localSheetId="5">#REF!</definedName>
    <definedName name="CATEGORIA12">#REF!</definedName>
    <definedName name="CATEGORIA13" localSheetId="2">#REF!</definedName>
    <definedName name="CATEGORIA13" localSheetId="8">#REF!</definedName>
    <definedName name="CATEGORIA13" localSheetId="5">#REF!</definedName>
    <definedName name="CATEGORIA13">#REF!</definedName>
    <definedName name="CATEGORIA14" localSheetId="2">#REF!</definedName>
    <definedName name="CATEGORIA14" localSheetId="8">#REF!</definedName>
    <definedName name="CATEGORIA14" localSheetId="5">#REF!</definedName>
    <definedName name="CATEGORIA14">#REF!</definedName>
    <definedName name="CATEGORIA15" localSheetId="2">#REF!</definedName>
    <definedName name="CATEGORIA15" localSheetId="8">#REF!</definedName>
    <definedName name="CATEGORIA15" localSheetId="5">#REF!</definedName>
    <definedName name="CATEGORIA15">#REF!</definedName>
    <definedName name="CATEGORIA16" localSheetId="2">#REF!</definedName>
    <definedName name="CATEGORIA16" localSheetId="8">#REF!</definedName>
    <definedName name="CATEGORIA16" localSheetId="5">#REF!</definedName>
    <definedName name="CATEGORIA16">#REF!</definedName>
    <definedName name="CATEGORIA17" localSheetId="2">#REF!</definedName>
    <definedName name="CATEGORIA17" localSheetId="8">#REF!</definedName>
    <definedName name="CATEGORIA17" localSheetId="5">#REF!</definedName>
    <definedName name="CATEGORIA17">#REF!</definedName>
    <definedName name="CATEGORIA18" localSheetId="2">#REF!</definedName>
    <definedName name="CATEGORIA18" localSheetId="8">#REF!</definedName>
    <definedName name="CATEGORIA18" localSheetId="5">#REF!</definedName>
    <definedName name="CATEGORIA18">#REF!</definedName>
    <definedName name="CATEGORIA19" localSheetId="2">#REF!</definedName>
    <definedName name="CATEGORIA19" localSheetId="8">#REF!</definedName>
    <definedName name="CATEGORIA19" localSheetId="5">#REF!</definedName>
    <definedName name="CATEGORIA19">#REF!</definedName>
    <definedName name="CATEGORIA2" localSheetId="2">#REF!</definedName>
    <definedName name="CATEGORIA2" localSheetId="8">#REF!</definedName>
    <definedName name="CATEGORIA2" localSheetId="5">#REF!</definedName>
    <definedName name="CATEGORIA2">#REF!</definedName>
    <definedName name="CATEGORIA20" localSheetId="2">#REF!</definedName>
    <definedName name="CATEGORIA20" localSheetId="8">#REF!</definedName>
    <definedName name="CATEGORIA20" localSheetId="5">#REF!</definedName>
    <definedName name="CATEGORIA20">#REF!</definedName>
    <definedName name="CATEGORIA21" localSheetId="2">#REF!</definedName>
    <definedName name="CATEGORIA21" localSheetId="8">#REF!</definedName>
    <definedName name="CATEGORIA21" localSheetId="5">#REF!</definedName>
    <definedName name="CATEGORIA21">#REF!</definedName>
    <definedName name="CATEGORIA22" localSheetId="2">#REF!</definedName>
    <definedName name="CATEGORIA22" localSheetId="8">#REF!</definedName>
    <definedName name="CATEGORIA22" localSheetId="5">#REF!</definedName>
    <definedName name="CATEGORIA22">#REF!</definedName>
    <definedName name="CATEGORIA3" localSheetId="2">#REF!</definedName>
    <definedName name="CATEGORIA3" localSheetId="8">#REF!</definedName>
    <definedName name="CATEGORIA3" localSheetId="5">#REF!</definedName>
    <definedName name="CATEGORIA3">#REF!</definedName>
    <definedName name="CATEGORIA4" localSheetId="2">#REF!</definedName>
    <definedName name="CATEGORIA4" localSheetId="8">#REF!</definedName>
    <definedName name="CATEGORIA4" localSheetId="5">#REF!</definedName>
    <definedName name="CATEGORIA4">#REF!</definedName>
    <definedName name="CATEGORIA5" localSheetId="2">#REF!</definedName>
    <definedName name="CATEGORIA5" localSheetId="8">#REF!</definedName>
    <definedName name="CATEGORIA5" localSheetId="5">#REF!</definedName>
    <definedName name="CATEGORIA5">#REF!</definedName>
    <definedName name="CATEGORIA6" localSheetId="2">#REF!</definedName>
    <definedName name="CATEGORIA6" localSheetId="8">#REF!</definedName>
    <definedName name="CATEGORIA6" localSheetId="5">#REF!</definedName>
    <definedName name="CATEGORIA6">#REF!</definedName>
    <definedName name="CATEGORIA7" localSheetId="2">#REF!</definedName>
    <definedName name="CATEGORIA7" localSheetId="8">#REF!</definedName>
    <definedName name="CATEGORIA7" localSheetId="5">#REF!</definedName>
    <definedName name="CATEGORIA7">#REF!</definedName>
    <definedName name="CATEGORIA8" localSheetId="2">#REF!</definedName>
    <definedName name="CATEGORIA8" localSheetId="8">#REF!</definedName>
    <definedName name="CATEGORIA8" localSheetId="5">#REF!</definedName>
    <definedName name="CATEGORIA8">#REF!</definedName>
    <definedName name="CATEGORIA9" localSheetId="2">#REF!</definedName>
    <definedName name="CATEGORIA9" localSheetId="8">#REF!</definedName>
    <definedName name="CATEGORIA9" localSheetId="5">#REF!</definedName>
    <definedName name="CATEGORIA9">#REF!</definedName>
    <definedName name="cdvthd" localSheetId="2">#REF!</definedName>
    <definedName name="cdvthd" localSheetId="8">#REF!</definedName>
    <definedName name="cdvthd" localSheetId="5">#REF!</definedName>
    <definedName name="cdvthd">#REF!</definedName>
    <definedName name="CestaExcel" localSheetId="2">#REF!</definedName>
    <definedName name="CestaExcel" localSheetId="8">#REF!</definedName>
    <definedName name="CestaExcel" localSheetId="5">#REF!</definedName>
    <definedName name="CestaExcel">#REF!</definedName>
    <definedName name="CHAFQT" localSheetId="2">#REF!</definedName>
    <definedName name="CHAFQT" localSheetId="8">#REF!</definedName>
    <definedName name="CHAFQT" localSheetId="5">#REF!</definedName>
    <definedName name="CHAFQT">#REF!</definedName>
    <definedName name="COLSUB" localSheetId="2">#REF!</definedName>
    <definedName name="COLSUB" localSheetId="8">#REF!</definedName>
    <definedName name="COLSUB" localSheetId="5">#REF!</definedName>
    <definedName name="COLSUB">#REF!</definedName>
    <definedName name="Compos" localSheetId="8">#REF!</definedName>
    <definedName name="Compos">#REF!</definedName>
    <definedName name="CONT1" localSheetId="2">#REF!</definedName>
    <definedName name="CONT1" localSheetId="8">#REF!</definedName>
    <definedName name="CONT1" localSheetId="5">#REF!</definedName>
    <definedName name="CONT1">#REF!</definedName>
    <definedName name="CONT2" localSheetId="2">#REF!</definedName>
    <definedName name="CONT2" localSheetId="8">#REF!</definedName>
    <definedName name="CONT2" localSheetId="5">#REF!</definedName>
    <definedName name="CONT2">#REF!</definedName>
    <definedName name="CONT3" localSheetId="2">#REF!</definedName>
    <definedName name="CONT3" localSheetId="8">#REF!</definedName>
    <definedName name="CONT3" localSheetId="5">#REF!</definedName>
    <definedName name="CONT3">#REF!</definedName>
    <definedName name="CONTAIT" localSheetId="2">#REF!</definedName>
    <definedName name="CONTAIT" localSheetId="8">#REF!</definedName>
    <definedName name="CONTAIT" localSheetId="5">#REF!</definedName>
    <definedName name="CONTAIT">#REF!</definedName>
    <definedName name="CONTREC" localSheetId="2">#REF!</definedName>
    <definedName name="CONTREC" localSheetId="8">#REF!</definedName>
    <definedName name="CONTREC" localSheetId="5">#REF!</definedName>
    <definedName name="CONTREC">#REF!</definedName>
    <definedName name="CONTRES" localSheetId="2">#REF!</definedName>
    <definedName name="CONTRES" localSheetId="8">#REF!</definedName>
    <definedName name="CONTRES" localSheetId="5">#REF!</definedName>
    <definedName name="CONTRES">#REF!</definedName>
    <definedName name="dddddddddddddddddddddddddd" localSheetId="2">#REF!</definedName>
    <definedName name="dddddddddddddddddddddddddd" localSheetId="8">#REF!</definedName>
    <definedName name="dddddddddddddddddddddddddd" localSheetId="5">#REF!</definedName>
    <definedName name="dddddddddddddddddddddddddd">#REF!</definedName>
    <definedName name="dddddddddddddppppppppp" localSheetId="2">#REF!</definedName>
    <definedName name="dddddddddddddppppppppp" localSheetId="8">#REF!</definedName>
    <definedName name="dddddddddddddppppppppp" localSheetId="5">#REF!</definedName>
    <definedName name="dddddddddddddppppppppp">#REF!</definedName>
    <definedName name="DERIVQT" localSheetId="2">#REF!</definedName>
    <definedName name="DERIVQT" localSheetId="8">#REF!</definedName>
    <definedName name="DERIVQT" localSheetId="5">#REF!</definedName>
    <definedName name="DERIVQT">#REF!</definedName>
    <definedName name="dfijvnqienvvnjv" localSheetId="2">#REF!</definedName>
    <definedName name="dfijvnqienvvnjv" localSheetId="8">#REF!</definedName>
    <definedName name="dfijvnqienvvnjv" localSheetId="5">#REF!</definedName>
    <definedName name="dfijvnqienvvnjv">#REF!</definedName>
    <definedName name="DIFQT" localSheetId="2">#REF!</definedName>
    <definedName name="DIFQT" localSheetId="8">#REF!</definedName>
    <definedName name="DIFQT" localSheetId="5">#REF!</definedName>
    <definedName name="DIFQT">#REF!</definedName>
    <definedName name="dwqhdjwqgdwq" localSheetId="2">#REF!</definedName>
    <definedName name="dwqhdjwqgdwq" localSheetId="8">#REF!</definedName>
    <definedName name="dwqhdjwqgdwq" localSheetId="5">#REF!</definedName>
    <definedName name="dwqhdjwqgdwq">#REF!</definedName>
    <definedName name="ESQUADRIAS" localSheetId="8">#REF!</definedName>
    <definedName name="ESQUADRIAS">#REF!</definedName>
    <definedName name="FAL" localSheetId="2">#REF!</definedName>
    <definedName name="FAL" localSheetId="8">#REF!</definedName>
    <definedName name="FAL" localSheetId="5">#REF!</definedName>
    <definedName name="FAL">#REF!</definedName>
    <definedName name="fffefes" localSheetId="2">#REF!</definedName>
    <definedName name="fffefes" localSheetId="8">#REF!</definedName>
    <definedName name="fffefes" localSheetId="5">#REF!</definedName>
    <definedName name="fffefes">#REF!</definedName>
    <definedName name="h" localSheetId="2">#REF!</definedName>
    <definedName name="h" localSheetId="8">#REF!</definedName>
    <definedName name="h" localSheetId="5">#REF!</definedName>
    <definedName name="h">#REF!</definedName>
    <definedName name="hbjgjuae" localSheetId="2">#REF!</definedName>
    <definedName name="hbjgjuae" localSheetId="8">#REF!</definedName>
    <definedName name="hbjgjuae" localSheetId="5">#REF!</definedName>
    <definedName name="hbjgjuae">#REF!</definedName>
    <definedName name="HOJE" localSheetId="2">#REF!</definedName>
    <definedName name="HOJE" localSheetId="8">#REF!</definedName>
    <definedName name="HOJE" localSheetId="5">#REF!</definedName>
    <definedName name="HOJE">#REF!</definedName>
    <definedName name="IMPF" localSheetId="2">#REF!</definedName>
    <definedName name="IMPF" localSheetId="8">#REF!</definedName>
    <definedName name="IMPF" localSheetId="5">#REF!</definedName>
    <definedName name="IMPF">#REF!</definedName>
    <definedName name="IMPI" localSheetId="2">#REF!</definedName>
    <definedName name="IMPI" localSheetId="8">#REF!</definedName>
    <definedName name="IMPI" localSheetId="5">#REF!</definedName>
    <definedName name="IMPI">#REF!</definedName>
    <definedName name="ITEMCONT" localSheetId="2">#REF!</definedName>
    <definedName name="ITEMCONT" localSheetId="8">#REF!</definedName>
    <definedName name="ITEMCONT" localSheetId="5">#REF!</definedName>
    <definedName name="ITEMCONT">#REF!</definedName>
    <definedName name="ITEMDER" localSheetId="2">#REF!</definedName>
    <definedName name="ITEMDER" localSheetId="8">#REF!</definedName>
    <definedName name="ITEMDER" localSheetId="5">#REF!</definedName>
    <definedName name="ITEMDER">#REF!</definedName>
    <definedName name="ITEMR20" localSheetId="2">#REF!</definedName>
    <definedName name="ITEMR20" localSheetId="8">#REF!</definedName>
    <definedName name="ITEMR20" localSheetId="5">#REF!</definedName>
    <definedName name="ITEMR20">#REF!</definedName>
    <definedName name="ITENS" localSheetId="2">#REF!</definedName>
    <definedName name="ITENS" localSheetId="8">#REF!</definedName>
    <definedName name="ITENS" localSheetId="5">#REF!</definedName>
    <definedName name="ITENS">#REF!</definedName>
    <definedName name="ITENS0" localSheetId="2">#REF!</definedName>
    <definedName name="ITENS0" localSheetId="8">#REF!</definedName>
    <definedName name="ITENS0" localSheetId="5">#REF!</definedName>
    <definedName name="ITENS0">#REF!</definedName>
    <definedName name="ITENS1" localSheetId="2">#REF!</definedName>
    <definedName name="ITENS1" localSheetId="8">#REF!</definedName>
    <definedName name="ITENS1" localSheetId="5">#REF!</definedName>
    <definedName name="ITENS1">#REF!</definedName>
    <definedName name="ITENSP" localSheetId="2">#REF!</definedName>
    <definedName name="ITENSP" localSheetId="8">#REF!</definedName>
    <definedName name="ITENSP" localSheetId="5">#REF!</definedName>
    <definedName name="ITENSP">#REF!</definedName>
    <definedName name="ITENSPMED" localSheetId="2">#REF!</definedName>
    <definedName name="ITENSPMED" localSheetId="8">#REF!</definedName>
    <definedName name="ITENSPMED" localSheetId="5">#REF!</definedName>
    <definedName name="ITENSPMED">#REF!</definedName>
    <definedName name="jjj" localSheetId="8">#REF!</definedName>
    <definedName name="jjj">#REF!</definedName>
    <definedName name="jjjjjjjjjjjjjjjjjjjj" localSheetId="2">#REF!</definedName>
    <definedName name="jjjjjjjjjjjjjjjjjjjj" localSheetId="8">#REF!</definedName>
    <definedName name="jjjjjjjjjjjjjjjjjjjj" localSheetId="5">#REF!</definedName>
    <definedName name="jjjjjjjjjjjjjjjjjjjj">#REF!</definedName>
    <definedName name="JOALDO" localSheetId="2">#REF!</definedName>
    <definedName name="JOALDO" localSheetId="8">#REF!</definedName>
    <definedName name="JOALDO" localSheetId="5">#REF!</definedName>
    <definedName name="JOALDO">#REF!</definedName>
    <definedName name="kapa" localSheetId="2">[2]Resumo!$K$7</definedName>
    <definedName name="kapa" localSheetId="0">[3]Resumo!$K$7</definedName>
    <definedName name="kapa" localSheetId="8">[2]Resumo!$K$7</definedName>
    <definedName name="kapa">[2]Resumo!$K$7</definedName>
    <definedName name="LIN" localSheetId="2">#REF!</definedName>
    <definedName name="LIN" localSheetId="8">#REF!</definedName>
    <definedName name="LIN" localSheetId="6">#REF!</definedName>
    <definedName name="LIN" localSheetId="5">#REF!</definedName>
    <definedName name="LIN">#REF!</definedName>
    <definedName name="LISTSEL" localSheetId="2">#REF!</definedName>
    <definedName name="LISTSEL" localSheetId="8">#REF!</definedName>
    <definedName name="LISTSEL" localSheetId="5">#REF!</definedName>
    <definedName name="LISTSEL">#REF!</definedName>
    <definedName name="MARCAX" localSheetId="2">#REF!</definedName>
    <definedName name="MARCAX" localSheetId="8">#REF!</definedName>
    <definedName name="MARCAX" localSheetId="5">#REF!</definedName>
    <definedName name="MARCAX">#REF!</definedName>
    <definedName name="martha" localSheetId="2">#REF!</definedName>
    <definedName name="martha" localSheetId="8">#REF!</definedName>
    <definedName name="martha" localSheetId="5">#REF!</definedName>
    <definedName name="martha">#REF!</definedName>
    <definedName name="MENUBOM" localSheetId="2">#REF!</definedName>
    <definedName name="MENUBOM" localSheetId="8">#REF!</definedName>
    <definedName name="MENUBOM" localSheetId="5">#REF!</definedName>
    <definedName name="MENUBOM">#REF!</definedName>
    <definedName name="MENUEQP" localSheetId="2">#REF!</definedName>
    <definedName name="MENUEQP" localSheetId="8">#REF!</definedName>
    <definedName name="MENUEQP" localSheetId="5">#REF!</definedName>
    <definedName name="MENUEQP">#REF!</definedName>
    <definedName name="MENUFIM" localSheetId="2">#REF!</definedName>
    <definedName name="MENUFIM" localSheetId="8">#REF!</definedName>
    <definedName name="MENUFIM" localSheetId="5">#REF!</definedName>
    <definedName name="MENUFIM">#REF!</definedName>
    <definedName name="MENUMED" localSheetId="2">#REF!</definedName>
    <definedName name="MENUMED" localSheetId="8">#REF!</definedName>
    <definedName name="MENUMED" localSheetId="5">#REF!</definedName>
    <definedName name="MENUMED">#REF!</definedName>
    <definedName name="MENUOBRA" localSheetId="2">#REF!</definedName>
    <definedName name="MENUOBRA" localSheetId="8">#REF!</definedName>
    <definedName name="MENUOBRA" localSheetId="5">#REF!</definedName>
    <definedName name="MENUOBRA">#REF!</definedName>
    <definedName name="MENUOUT" localSheetId="2">#REF!</definedName>
    <definedName name="MENUOUT" localSheetId="8">#REF!</definedName>
    <definedName name="MENUOUT" localSheetId="5">#REF!</definedName>
    <definedName name="MENUOUT">#REF!</definedName>
    <definedName name="MENUOUTRO" localSheetId="2">#REF!</definedName>
    <definedName name="MENUOUTRO" localSheetId="8">#REF!</definedName>
    <definedName name="MENUOUTRO" localSheetId="5">#REF!</definedName>
    <definedName name="MENUOUTRO">#REF!</definedName>
    <definedName name="menures" localSheetId="2">#REF!</definedName>
    <definedName name="menures" localSheetId="8">#REF!</definedName>
    <definedName name="menures" localSheetId="5">#REF!</definedName>
    <definedName name="menures">#REF!</definedName>
    <definedName name="MURBOMB" localSheetId="2">#REF!</definedName>
    <definedName name="MURBOMB" localSheetId="8">#REF!</definedName>
    <definedName name="MURBOMB" localSheetId="5">#REF!</definedName>
    <definedName name="MURBOMB">#REF!</definedName>
    <definedName name="NDATA" localSheetId="2">#REF!</definedName>
    <definedName name="NDATA" localSheetId="8">#REF!</definedName>
    <definedName name="NDATA" localSheetId="5">#REF!</definedName>
    <definedName name="NDATA">#REF!</definedName>
    <definedName name="ndfldslvjnvberugberqubquierbv" localSheetId="2">#REF!</definedName>
    <definedName name="ndfldslvjnvberugberqubquierbv" localSheetId="8">#REF!</definedName>
    <definedName name="ndfldslvjnvberugberqubquierbv" localSheetId="5">#REF!</definedName>
    <definedName name="ndfldslvjnvberugberqubquierbv">#REF!</definedName>
    <definedName name="NUCOPIAS" localSheetId="2">#REF!</definedName>
    <definedName name="NUCOPIAS" localSheetId="8">#REF!</definedName>
    <definedName name="NUCOPIAS" localSheetId="5">#REF!</definedName>
    <definedName name="NUCOPIAS">#REF!</definedName>
    <definedName name="OBRALOC" localSheetId="2">#REF!</definedName>
    <definedName name="OBRALOC" localSheetId="8">#REF!</definedName>
    <definedName name="OBRALOC" localSheetId="5">#REF!</definedName>
    <definedName name="OBRALOC">#REF!</definedName>
    <definedName name="OBRASEL" localSheetId="2">#REF!</definedName>
    <definedName name="OBRASEL" localSheetId="8">#REF!</definedName>
    <definedName name="OBRASEL" localSheetId="5">#REF!</definedName>
    <definedName name="OBRASEL">#REF!</definedName>
    <definedName name="OPÇÃO2" localSheetId="8">#REF!</definedName>
    <definedName name="OPÇÃO2">#REF!</definedName>
    <definedName name="opções">#N/A</definedName>
    <definedName name="PDER" localSheetId="2">#REF!</definedName>
    <definedName name="PDER" localSheetId="8">#REF!</definedName>
    <definedName name="PDER" localSheetId="5">#REF!</definedName>
    <definedName name="PDER">#REF!</definedName>
    <definedName name="PDIVERS" localSheetId="2">#REF!</definedName>
    <definedName name="PDIVERS" localSheetId="8">#REF!</definedName>
    <definedName name="PDIVERS" localSheetId="5">#REF!</definedName>
    <definedName name="PDIVERS">#REF!</definedName>
    <definedName name="PEMD" localSheetId="2">#REF!</definedName>
    <definedName name="PEMD" localSheetId="8">#REF!</definedName>
    <definedName name="PEMD" localSheetId="5">#REF!</definedName>
    <definedName name="PEMD">#REF!</definedName>
    <definedName name="PIEQUIP" localSheetId="2">#REF!</definedName>
    <definedName name="PIEQUIP" localSheetId="8">#REF!</definedName>
    <definedName name="PIEQUIP" localSheetId="5">#REF!</definedName>
    <definedName name="PIEQUIP">#REF!</definedName>
    <definedName name="Plan" localSheetId="8">#REF!</definedName>
    <definedName name="Plan">#REF!</definedName>
    <definedName name="Planilharascunho" localSheetId="8" hidden="1">'[1]DI-STP - PMS'!#REF!</definedName>
    <definedName name="Planilharascunho" hidden="1">'[1]DI-STP - PMS'!#REF!</definedName>
    <definedName name="PMUR" localSheetId="2">#REF!</definedName>
    <definedName name="PMUR" localSheetId="8">#REF!</definedName>
    <definedName name="PMUR" localSheetId="5">#REF!</definedName>
    <definedName name="PMUR">#REF!</definedName>
    <definedName name="PORTAS" localSheetId="8">#REF!</definedName>
    <definedName name="PORTAS">#REF!</definedName>
    <definedName name="QTNULO" localSheetId="2">#REF!</definedName>
    <definedName name="QTNULO" localSheetId="8">#REF!</definedName>
    <definedName name="QTNULO" localSheetId="5">#REF!</definedName>
    <definedName name="QTNULO">#REF!</definedName>
    <definedName name="QTPADRAO" localSheetId="2">#REF!</definedName>
    <definedName name="QTPADRAO" localSheetId="8">#REF!</definedName>
    <definedName name="QTPADRAO" localSheetId="5">#REF!</definedName>
    <definedName name="QTPADRAO">#REF!</definedName>
    <definedName name="QTRES" localSheetId="2">#REF!</definedName>
    <definedName name="QTRES" localSheetId="8">#REF!</definedName>
    <definedName name="QTRES" localSheetId="5">#REF!</definedName>
    <definedName name="QTRES">#REF!</definedName>
    <definedName name="QUANT" localSheetId="2">#REF!</definedName>
    <definedName name="QUANT" localSheetId="8">#REF!</definedName>
    <definedName name="QUANT" localSheetId="5">#REF!</definedName>
    <definedName name="QUANT">#REF!</definedName>
    <definedName name="QUANTP" localSheetId="2">#REF!</definedName>
    <definedName name="QUANTP" localSheetId="8">#REF!</definedName>
    <definedName name="QUANTP" localSheetId="5">#REF!</definedName>
    <definedName name="QUANTP">#REF!</definedName>
    <definedName name="RARQIMP" localSheetId="2">#REF!</definedName>
    <definedName name="RARQIMP" localSheetId="8">#REF!</definedName>
    <definedName name="RARQIMP" localSheetId="5">#REF!</definedName>
    <definedName name="RARQIMP">#REF!</definedName>
    <definedName name="RECADUC" localSheetId="2">#REF!</definedName>
    <definedName name="RECADUC" localSheetId="8">#REF!</definedName>
    <definedName name="RECADUC" localSheetId="5">#REF!</definedName>
    <definedName name="RECADUC">#REF!</definedName>
    <definedName name="ridbeb" localSheetId="2">#REF!</definedName>
    <definedName name="ridbeb" localSheetId="8">#REF!</definedName>
    <definedName name="ridbeb" localSheetId="5">#REF!</definedName>
    <definedName name="ridbeb">#REF!</definedName>
    <definedName name="RIDCHAF" localSheetId="2">#REF!</definedName>
    <definedName name="RIDCHAF" localSheetId="8">#REF!</definedName>
    <definedName name="RIDCHAF" localSheetId="5">#REF!</definedName>
    <definedName name="RIDCHAF">#REF!</definedName>
    <definedName name="ridres05" localSheetId="2">#REF!</definedName>
    <definedName name="ridres05" localSheetId="8">#REF!</definedName>
    <definedName name="ridres05" localSheetId="5">#REF!</definedName>
    <definedName name="ridres05">#REF!</definedName>
    <definedName name="RIDRES10" localSheetId="2">#REF!</definedName>
    <definedName name="RIDRES10" localSheetId="8">#REF!</definedName>
    <definedName name="RIDRES10" localSheetId="5">#REF!</definedName>
    <definedName name="RIDRES10">#REF!</definedName>
    <definedName name="RIDRES15" localSheetId="2">#REF!</definedName>
    <definedName name="RIDRES15" localSheetId="8">#REF!</definedName>
    <definedName name="RIDRES15" localSheetId="5">#REF!</definedName>
    <definedName name="RIDRES15">#REF!</definedName>
    <definedName name="ROMANO" localSheetId="2">#REF!</definedName>
    <definedName name="ROMANO" localSheetId="8">#REF!</definedName>
    <definedName name="ROMANO" localSheetId="5">#REF!</definedName>
    <definedName name="ROMANO">#REF!</definedName>
    <definedName name="ROTCOMP" localSheetId="2">#REF!</definedName>
    <definedName name="ROTCOMP" localSheetId="8">#REF!</definedName>
    <definedName name="ROTCOMP" localSheetId="5">#REF!</definedName>
    <definedName name="ROTCOMP">#REF!</definedName>
    <definedName name="ROTIMP" localSheetId="2">#REF!</definedName>
    <definedName name="ROTIMP" localSheetId="8">#REF!</definedName>
    <definedName name="ROTIMP" localSheetId="5">#REF!</definedName>
    <definedName name="ROTIMP">#REF!</definedName>
    <definedName name="ROTRES" localSheetId="2">#REF!</definedName>
    <definedName name="ROTRES" localSheetId="8">#REF!</definedName>
    <definedName name="ROTRES" localSheetId="5">#REF!</definedName>
    <definedName name="ROTRES">#REF!</definedName>
    <definedName name="RQTADUC" localSheetId="2">#REF!</definedName>
    <definedName name="RQTADUC" localSheetId="8">#REF!</definedName>
    <definedName name="RQTADUC" localSheetId="5">#REF!</definedName>
    <definedName name="RQTADUC">#REF!</definedName>
    <definedName name="rqtbeb" localSheetId="2">#REF!</definedName>
    <definedName name="rqtbeb" localSheetId="8">#REF!</definedName>
    <definedName name="rqtbeb" localSheetId="5">#REF!</definedName>
    <definedName name="rqtbeb">#REF!</definedName>
    <definedName name="RQTCHAF" localSheetId="2">#REF!</definedName>
    <definedName name="RQTCHAF" localSheetId="8">#REF!</definedName>
    <definedName name="RQTCHAF" localSheetId="5">#REF!</definedName>
    <definedName name="RQTCHAF">#REF!</definedName>
    <definedName name="RQTDERV" localSheetId="2">#REF!</definedName>
    <definedName name="RQTDERV" localSheetId="8">#REF!</definedName>
    <definedName name="RQTDERV" localSheetId="5">#REF!</definedName>
    <definedName name="RQTDERV">#REF!</definedName>
    <definedName name="rres05" localSheetId="2">#REF!</definedName>
    <definedName name="rres05" localSheetId="8">#REF!</definedName>
    <definedName name="rres05" localSheetId="5">#REF!</definedName>
    <definedName name="rres05">#REF!</definedName>
    <definedName name="RRES10" localSheetId="2">#REF!</definedName>
    <definedName name="RRES10" localSheetId="8">#REF!</definedName>
    <definedName name="RRES10" localSheetId="5">#REF!</definedName>
    <definedName name="RRES10">#REF!</definedName>
    <definedName name="RRES15" localSheetId="2">#REF!</definedName>
    <definedName name="RRES15" localSheetId="8">#REF!</definedName>
    <definedName name="RRES15" localSheetId="5">#REF!</definedName>
    <definedName name="RRES15">#REF!</definedName>
    <definedName name="RRES20" localSheetId="2">#REF!</definedName>
    <definedName name="RRES20" localSheetId="8">#REF!</definedName>
    <definedName name="RRES20" localSheetId="5">#REF!</definedName>
    <definedName name="RRES20">#REF!</definedName>
    <definedName name="RSEQ" localSheetId="2">#REF!</definedName>
    <definedName name="RSEQ" localSheetId="8">#REF!</definedName>
    <definedName name="RSEQ" localSheetId="5">#REF!</definedName>
    <definedName name="RSEQ">#REF!</definedName>
    <definedName name="RSUBTOT" localSheetId="2">#REF!</definedName>
    <definedName name="RSUBTOT" localSheetId="8">#REF!</definedName>
    <definedName name="RSUBTOT" localSheetId="5">#REF!</definedName>
    <definedName name="RSUBTOT">#REF!</definedName>
    <definedName name="rtitbeb" localSheetId="2">#REF!</definedName>
    <definedName name="rtitbeb" localSheetId="8">#REF!</definedName>
    <definedName name="rtitbeb" localSheetId="5">#REF!</definedName>
    <definedName name="rtitbeb">#REF!</definedName>
    <definedName name="RTITCHAF" localSheetId="2">#REF!</definedName>
    <definedName name="RTITCHAF" localSheetId="8">#REF!</definedName>
    <definedName name="RTITCHAF" localSheetId="5">#REF!</definedName>
    <definedName name="RTITCHAF">#REF!</definedName>
    <definedName name="rtubos" localSheetId="2">#REF!</definedName>
    <definedName name="rtubos" localSheetId="8">#REF!</definedName>
    <definedName name="rtubos" localSheetId="5">#REF!</definedName>
    <definedName name="rtubo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STEM1" localSheetId="2">#REF!</definedName>
    <definedName name="SISTEM1" localSheetId="8">#REF!</definedName>
    <definedName name="SISTEM1" localSheetId="6">#REF!</definedName>
    <definedName name="SISTEM1" localSheetId="5">#REF!</definedName>
    <definedName name="SISTEM1">#REF!</definedName>
    <definedName name="SISTEM2" localSheetId="2">#REF!</definedName>
    <definedName name="SISTEM2" localSheetId="8">#REF!</definedName>
    <definedName name="SISTEM2" localSheetId="5">#REF!</definedName>
    <definedName name="SISTEM2">#REF!</definedName>
    <definedName name="SUBDER" localSheetId="2">#REF!</definedName>
    <definedName name="SUBDER" localSheetId="8">#REF!</definedName>
    <definedName name="SUBDER" localSheetId="5">#REF!</definedName>
    <definedName name="SUBDER">#REF!</definedName>
    <definedName name="SUBDIV" localSheetId="2">#REF!</definedName>
    <definedName name="SUBDIV" localSheetId="8">#REF!</definedName>
    <definedName name="SUBDIV" localSheetId="5">#REF!</definedName>
    <definedName name="SUBDIV">#REF!</definedName>
    <definedName name="SUBEQP" localSheetId="2">#REF!</definedName>
    <definedName name="SUBEQP" localSheetId="8">#REF!</definedName>
    <definedName name="SUBEQP" localSheetId="5">#REF!</definedName>
    <definedName name="SUBEQP">#REF!</definedName>
    <definedName name="SUBMUR" localSheetId="2">#REF!</definedName>
    <definedName name="SUBMUR" localSheetId="8">#REF!</definedName>
    <definedName name="SUBMUR" localSheetId="5">#REF!</definedName>
    <definedName name="SUBMUR">#REF!</definedName>
    <definedName name="tetuytw" localSheetId="2">#REF!</definedName>
    <definedName name="tetuytw" localSheetId="8">#REF!</definedName>
    <definedName name="tetuytw" localSheetId="5">#REF!</definedName>
    <definedName name="tetuytw">#REF!</definedName>
    <definedName name="Tipos" localSheetId="0">[4]DADOS!$A$1:$A$6</definedName>
    <definedName name="Tipos" localSheetId="8">[5]DADOS!$A$1:$A$6</definedName>
    <definedName name="Tipos">[5]DADOS!$A$1:$A$6</definedName>
    <definedName name="TiposObras" localSheetId="0">[6]DADOS!$A$1:$A$6</definedName>
    <definedName name="TiposObras" localSheetId="8">[7]DADOS!$A$1:$A$6</definedName>
    <definedName name="TiposObras">[7]DADOS!$A$1:$A$6</definedName>
    <definedName name="titbeb" localSheetId="2">#REF!</definedName>
    <definedName name="titbeb" localSheetId="8">#REF!</definedName>
    <definedName name="titbeb" localSheetId="5">#REF!</definedName>
    <definedName name="titbeb">#REF!</definedName>
    <definedName name="TITCHAF" localSheetId="2">#REF!</definedName>
    <definedName name="TITCHAF" localSheetId="8">#REF!</definedName>
    <definedName name="TITCHAF" localSheetId="5">#REF!</definedName>
    <definedName name="TITCHAF">#REF!</definedName>
    <definedName name="_xlnm.Print_Titles" localSheetId="6">'Planilha detalhada'!$2:$6</definedName>
    <definedName name="_xlnm.Print_Titles" localSheetId="5">'RESUMO (Projetos)'!$5:$5</definedName>
    <definedName name="TOTQTS" localSheetId="2">#REF!</definedName>
    <definedName name="TOTQTS" localSheetId="8">#REF!</definedName>
    <definedName name="TOTQTS" localSheetId="5">#REF!</definedName>
    <definedName name="TOTQTS">#REF!</definedName>
    <definedName name="TTT" localSheetId="2">#REF!</definedName>
    <definedName name="TTT" localSheetId="8">#REF!</definedName>
    <definedName name="TTT" localSheetId="5">#REF!</definedName>
    <definedName name="TTT">#REF!</definedName>
    <definedName name="TXTEQUIP" localSheetId="2">#REF!</definedName>
    <definedName name="TXTEQUIP" localSheetId="8">#REF!</definedName>
    <definedName name="TXTEQUIP" localSheetId="5">#REF!</definedName>
    <definedName name="TXTEQUIP">#REF!</definedName>
    <definedName name="TXTMARCA" localSheetId="2">#REF!</definedName>
    <definedName name="TXTMARCA" localSheetId="8">#REF!</definedName>
    <definedName name="TXTMARCA" localSheetId="5">#REF!</definedName>
    <definedName name="TXTMARCA">#REF!</definedName>
    <definedName name="TXTMOD" localSheetId="2">#REF!</definedName>
    <definedName name="TXTMOD" localSheetId="8">#REF!</definedName>
    <definedName name="TXTMOD" localSheetId="5">#REF!</definedName>
    <definedName name="TXTMOD">#REF!</definedName>
    <definedName name="TXTPOT" localSheetId="2">#REF!</definedName>
    <definedName name="TXTPOT" localSheetId="8">#REF!</definedName>
    <definedName name="TXTPOT" localSheetId="5">#REF!</definedName>
    <definedName name="TXTPOT">#REF!</definedName>
    <definedName name="WITENS" localSheetId="2">#REF!</definedName>
    <definedName name="WITENS" localSheetId="8">#REF!</definedName>
    <definedName name="WITENS" localSheetId="5">#REF!</definedName>
    <definedName name="WITENS">#REF!</definedName>
    <definedName name="WNMLOCAL" localSheetId="2">#REF!</definedName>
    <definedName name="WNMLOCAL" localSheetId="8">#REF!</definedName>
    <definedName name="WNMLOCAL" localSheetId="5">#REF!</definedName>
    <definedName name="WNMLOCAL">#REF!</definedName>
    <definedName name="WNMMUN" localSheetId="2">#REF!</definedName>
    <definedName name="WNMMUN" localSheetId="8">#REF!</definedName>
    <definedName name="WNMMUN" localSheetId="5">#REF!</definedName>
    <definedName name="WNMMUN">#REF!</definedName>
    <definedName name="WNMSERV" localSheetId="2">#REF!</definedName>
    <definedName name="WNMSERV" localSheetId="8">#REF!</definedName>
    <definedName name="WNMSERV" localSheetId="5">#REF!</definedName>
    <definedName name="WNMSERV">#REF!</definedName>
    <definedName name="wrn.POÇO." localSheetId="2" hidden="1">{#N/A,#N/A,TRUE,"PP - I";#N/A,#N/A,TRUE,"PP - II";#N/A,#N/A,TRUE,"PP - III";#N/A,#N/A,TRUE,"PP - IV";#N/A,#N/A,TRUE,"PP - V"}</definedName>
    <definedName name="wrn.POÇO." localSheetId="0" hidden="1">{#N/A,#N/A,TRUE,"PP - I";#N/A,#N/A,TRUE,"PP - II";#N/A,#N/A,TRUE,"PP - III";#N/A,#N/A,TRUE,"PP - IV";#N/A,#N/A,TRUE,"PP - V"}</definedName>
    <definedName name="wrn.POÇO." localSheetId="8" hidden="1">{#N/A,#N/A,TRUE,"PP - I";#N/A,#N/A,TRUE,"PP - II";#N/A,#N/A,TRUE,"PP - III";#N/A,#N/A,TRUE,"PP - IV";#N/A,#N/A,TRUE,"PP - V"}</definedName>
    <definedName name="wrn.POÇO." localSheetId="1" hidden="1">{#N/A,#N/A,TRUE,"PP - I";#N/A,#N/A,TRUE,"PP - II";#N/A,#N/A,TRUE,"PP - III";#N/A,#N/A,TRUE,"PP - IV";#N/A,#N/A,TRUE,"PP - V"}</definedName>
    <definedName name="wrn.POÇO." localSheetId="6" hidden="1">{#N/A,#N/A,TRUE,"PP - I";#N/A,#N/A,TRUE,"PP - II";#N/A,#N/A,TRUE,"PP - III";#N/A,#N/A,TRUE,"PP - IV";#N/A,#N/A,TRUE,"PP - V"}</definedName>
    <definedName name="wrn.POÇO." localSheetId="5" hidden="1">{#N/A,#N/A,TRUE,"PP - I";#N/A,#N/A,TRUE,"PP - II";#N/A,#N/A,TRUE,"PP - III";#N/A,#N/A,TRUE,"PP - IV";#N/A,#N/A,TRUE,"PP - V"}</definedName>
    <definedName name="wrn.POÇO." localSheetId="4" hidden="1">{#N/A,#N/A,TRUE,"PP - I";#N/A,#N/A,TRUE,"PP - II";#N/A,#N/A,TRUE,"PP - III";#N/A,#N/A,TRUE,"PP - IV";#N/A,#N/A,TRUE,"PP - V"}</definedName>
    <definedName name="wrn.POÇO." hidden="1">{#N/A,#N/A,TRUE,"PP - I";#N/A,#N/A,TRUE,"PP - II";#N/A,#N/A,TRUE,"PP - III";#N/A,#N/A,TRUE,"PP - IV";#N/A,#N/A,TRUE,"PP - V"}</definedName>
    <definedName name="XALFA" localSheetId="2">#REF!</definedName>
    <definedName name="XALFA" localSheetId="8">#REF!</definedName>
    <definedName name="XALFA" localSheetId="6">#REF!</definedName>
    <definedName name="XALFA" localSheetId="5">#REF!</definedName>
    <definedName name="XALFA">#REF!</definedName>
    <definedName name="XDATA" localSheetId="2">#REF!</definedName>
    <definedName name="XDATA" localSheetId="8">#REF!</definedName>
    <definedName name="XDATA" localSheetId="5">#REF!</definedName>
    <definedName name="XDATA">#REF!</definedName>
    <definedName name="XITEM" localSheetId="2">#REF!</definedName>
    <definedName name="XITEM" localSheetId="8">#REF!</definedName>
    <definedName name="XITEM" localSheetId="5">#REF!</definedName>
    <definedName name="XITEM">#REF!</definedName>
    <definedName name="XLOC" localSheetId="2">#REF!</definedName>
    <definedName name="XLOC" localSheetId="8">#REF!</definedName>
    <definedName name="XLOC" localSheetId="5">#REF!</definedName>
    <definedName name="XLOC">#REF!</definedName>
    <definedName name="xnInforme_quantos_bebedouros____bebqt__if_bebqt__0__xlQt.bebedouros_invalida___ENTER_p_reinformar__xresp__branch_rqtderv" localSheetId="2">#REF!</definedName>
    <definedName name="xnInforme_quantos_bebedouros____bebqt__if_bebqt__0__xlQt.bebedouros_invalida___ENTER_p_reinformar__xresp__branch_rqtderv" localSheetId="8">#REF!</definedName>
    <definedName name="xnInforme_quantos_bebedouros____bebqt__if_bebqt__0__xlQt.bebedouros_invalida___ENTER_p_reinformar__xresp__branch_rqtderv" localSheetId="5">#REF!</definedName>
    <definedName name="xnInforme_quantos_bebedouros____bebqt__if_bebqt__0__xlQt.bebedouros_invalida___ENTER_p_reinformar__xresp__branch_rqtderv">#REF!</definedName>
    <definedName name="XNUCOPIAS" localSheetId="2">#REF!</definedName>
    <definedName name="XNUCOPIAS" localSheetId="8">#REF!</definedName>
    <definedName name="XNUCOPIAS" localSheetId="5">#REF!</definedName>
    <definedName name="XNUCOPIAS">#REF!</definedName>
    <definedName name="XRESP" localSheetId="2">#REF!</definedName>
    <definedName name="XRESP" localSheetId="8">#REF!</definedName>
    <definedName name="XRESP" localSheetId="5">#REF!</definedName>
    <definedName name="XRESP">#REF!</definedName>
    <definedName name="XTITRES" localSheetId="2">#REF!</definedName>
    <definedName name="XTITRES" localSheetId="8">#REF!</definedName>
    <definedName name="XTITRES" localSheetId="6">#REF!</definedName>
    <definedName name="XTITRES" localSheetId="5">#REF!</definedName>
    <definedName name="XTITRES">#REF!</definedName>
    <definedName name="ytdju" localSheetId="2">#REF!</definedName>
    <definedName name="ytdju" localSheetId="8">#REF!</definedName>
    <definedName name="ytdju" localSheetId="5">#REF!</definedName>
    <definedName name="ytdju">#REF!</definedName>
  </definedNames>
  <calcPr calcId="124519"/>
</workbook>
</file>

<file path=xl/calcChain.xml><?xml version="1.0" encoding="utf-8"?>
<calcChain xmlns="http://schemas.openxmlformats.org/spreadsheetml/2006/main">
  <c r="Y8" i="26"/>
  <c r="AA8"/>
  <c r="Z53"/>
  <c r="F13" i="27"/>
  <c r="G13" s="1"/>
  <c r="F16"/>
  <c r="P47" i="26" s="1"/>
  <c r="F17" i="27"/>
  <c r="F21"/>
  <c r="F25"/>
  <c r="P10" i="32" s="1"/>
  <c r="L8" i="27"/>
  <c r="F8" s="1"/>
  <c r="L9"/>
  <c r="F9" s="1"/>
  <c r="L10"/>
  <c r="F10" s="1"/>
  <c r="L11"/>
  <c r="F11" s="1"/>
  <c r="G11" s="1"/>
  <c r="L12"/>
  <c r="F12" s="1"/>
  <c r="L13"/>
  <c r="L14"/>
  <c r="F14" s="1"/>
  <c r="G14" s="1"/>
  <c r="L15"/>
  <c r="F15" s="1"/>
  <c r="G15" s="1"/>
  <c r="L16"/>
  <c r="L17"/>
  <c r="L18"/>
  <c r="F18" s="1"/>
  <c r="G18" s="1"/>
  <c r="L19"/>
  <c r="F19" s="1"/>
  <c r="G19" s="1"/>
  <c r="L20"/>
  <c r="F20" s="1"/>
  <c r="G20" s="1"/>
  <c r="L21"/>
  <c r="L22"/>
  <c r="F22" s="1"/>
  <c r="L23"/>
  <c r="F23" s="1"/>
  <c r="L24"/>
  <c r="F24" s="1"/>
  <c r="G24" s="1"/>
  <c r="L25"/>
  <c r="L26"/>
  <c r="F26" s="1"/>
  <c r="L27"/>
  <c r="F27" s="1"/>
  <c r="L7"/>
  <c r="F7" s="1"/>
  <c r="G7" s="1"/>
  <c r="G16"/>
  <c r="G17"/>
  <c r="G21"/>
  <c r="G28"/>
  <c r="G29"/>
  <c r="G30"/>
  <c r="W49" i="32"/>
  <c r="Q48"/>
  <c r="N48"/>
  <c r="Q47"/>
  <c r="N47"/>
  <c r="Q46"/>
  <c r="N46"/>
  <c r="Q45"/>
  <c r="N45"/>
  <c r="Q44"/>
  <c r="N44"/>
  <c r="Q43"/>
  <c r="N43"/>
  <c r="Q42"/>
  <c r="N42"/>
  <c r="Q41"/>
  <c r="N41"/>
  <c r="W38"/>
  <c r="Q37"/>
  <c r="N37"/>
  <c r="Q36"/>
  <c r="N36"/>
  <c r="Q35"/>
  <c r="N35"/>
  <c r="Q34"/>
  <c r="N34"/>
  <c r="Q33"/>
  <c r="N33"/>
  <c r="Q32"/>
  <c r="N32"/>
  <c r="Q31"/>
  <c r="N31"/>
  <c r="Q30"/>
  <c r="P30"/>
  <c r="R30" s="1"/>
  <c r="N30"/>
  <c r="W27"/>
  <c r="Q26"/>
  <c r="N26"/>
  <c r="Q25"/>
  <c r="N25"/>
  <c r="N24"/>
  <c r="Q23"/>
  <c r="N23"/>
  <c r="Q22"/>
  <c r="N22"/>
  <c r="Q21"/>
  <c r="N21"/>
  <c r="Q20"/>
  <c r="P20"/>
  <c r="R20" s="1"/>
  <c r="S20" s="1"/>
  <c r="N20"/>
  <c r="W17"/>
  <c r="W16"/>
  <c r="W15"/>
  <c r="N14"/>
  <c r="Q13"/>
  <c r="P13"/>
  <c r="N13"/>
  <c r="Q12"/>
  <c r="P12"/>
  <c r="N12"/>
  <c r="N11"/>
  <c r="Q10"/>
  <c r="N10"/>
  <c r="Q9"/>
  <c r="N9"/>
  <c r="AB8"/>
  <c r="Q8"/>
  <c r="N8"/>
  <c r="G38" i="30"/>
  <c r="G39" s="1"/>
  <c r="G34"/>
  <c r="G33"/>
  <c r="G32"/>
  <c r="G31"/>
  <c r="G30"/>
  <c r="G29"/>
  <c r="G26"/>
  <c r="G25"/>
  <c r="G24"/>
  <c r="G23"/>
  <c r="G22"/>
  <c r="F16" i="29"/>
  <c r="F21"/>
  <c r="I26" i="28"/>
  <c r="K26" s="1"/>
  <c r="M26" s="1"/>
  <c r="O26" s="1"/>
  <c r="Q26" s="1"/>
  <c r="S26" s="1"/>
  <c r="I23"/>
  <c r="K23"/>
  <c r="M23"/>
  <c r="O23" s="1"/>
  <c r="Q23" s="1"/>
  <c r="S23" s="1"/>
  <c r="I20"/>
  <c r="K20" s="1"/>
  <c r="M20" s="1"/>
  <c r="O20" s="1"/>
  <c r="Q20" s="1"/>
  <c r="S20" s="1"/>
  <c r="I17"/>
  <c r="K17"/>
  <c r="M17"/>
  <c r="O17" s="1"/>
  <c r="Q17" s="1"/>
  <c r="S17" s="1"/>
  <c r="D13"/>
  <c r="C13"/>
  <c r="N8" i="26"/>
  <c r="Q8"/>
  <c r="N9"/>
  <c r="Q9"/>
  <c r="N10"/>
  <c r="Q10"/>
  <c r="N11"/>
  <c r="N12"/>
  <c r="Q12"/>
  <c r="N13"/>
  <c r="Q13"/>
  <c r="N14"/>
  <c r="W15"/>
  <c r="W16"/>
  <c r="W17"/>
  <c r="N20"/>
  <c r="Q20"/>
  <c r="N21"/>
  <c r="Q21"/>
  <c r="N22"/>
  <c r="Q22"/>
  <c r="N23"/>
  <c r="Q23"/>
  <c r="N24"/>
  <c r="N25"/>
  <c r="Q25"/>
  <c r="N26"/>
  <c r="Q26"/>
  <c r="W27"/>
  <c r="N30"/>
  <c r="Q30"/>
  <c r="N31"/>
  <c r="Q31"/>
  <c r="N32"/>
  <c r="Q32"/>
  <c r="N33"/>
  <c r="Q33"/>
  <c r="N34"/>
  <c r="Q34"/>
  <c r="N35"/>
  <c r="Q35"/>
  <c r="N36"/>
  <c r="Q36"/>
  <c r="N37"/>
  <c r="Q37"/>
  <c r="W38"/>
  <c r="N41"/>
  <c r="Q41"/>
  <c r="N42"/>
  <c r="Q42"/>
  <c r="N43"/>
  <c r="Q43"/>
  <c r="N44"/>
  <c r="Q44"/>
  <c r="N45"/>
  <c r="Q45"/>
  <c r="N46"/>
  <c r="Q46"/>
  <c r="N47"/>
  <c r="Q47"/>
  <c r="N48"/>
  <c r="P48"/>
  <c r="R48" s="1"/>
  <c r="Q48"/>
  <c r="W49"/>
  <c r="X8"/>
  <c r="P37" i="32"/>
  <c r="P41"/>
  <c r="E25" i="6"/>
  <c r="E32"/>
  <c r="E36"/>
  <c r="G14" i="23"/>
  <c r="G13"/>
  <c r="G16" s="1"/>
  <c r="D12"/>
  <c r="D10"/>
  <c r="D8"/>
  <c r="D15"/>
  <c r="D17"/>
  <c r="D23" s="1"/>
  <c r="E13" i="6"/>
  <c r="E37"/>
  <c r="T8" i="26" s="1"/>
  <c r="P8"/>
  <c r="P20"/>
  <c r="P30"/>
  <c r="P41"/>
  <c r="R41" s="1"/>
  <c r="P12"/>
  <c r="R12" s="1"/>
  <c r="P26"/>
  <c r="P25"/>
  <c r="R25" s="1"/>
  <c r="S25" s="1"/>
  <c r="P36"/>
  <c r="R36" s="1"/>
  <c r="S36" s="1"/>
  <c r="P43"/>
  <c r="R43" s="1"/>
  <c r="P10"/>
  <c r="R10" s="1"/>
  <c r="P8" i="32"/>
  <c r="R8" s="1"/>
  <c r="P26"/>
  <c r="R26" s="1"/>
  <c r="P47"/>
  <c r="R47" s="1"/>
  <c r="S47" s="1"/>
  <c r="P48"/>
  <c r="R48" s="1"/>
  <c r="P37" i="26"/>
  <c r="R37" s="1"/>
  <c r="P25" i="32"/>
  <c r="R26" i="26"/>
  <c r="T31"/>
  <c r="T37"/>
  <c r="T13" i="32"/>
  <c r="T48"/>
  <c r="T25"/>
  <c r="T22"/>
  <c r="T8"/>
  <c r="T45" i="26"/>
  <c r="T32"/>
  <c r="T11" i="32"/>
  <c r="T48" i="26"/>
  <c r="T35"/>
  <c r="T33" i="32"/>
  <c r="T24"/>
  <c r="R20" i="26" l="1"/>
  <c r="R12" i="32"/>
  <c r="R13"/>
  <c r="S13" s="1"/>
  <c r="U37" i="26"/>
  <c r="V37" s="1"/>
  <c r="R10" i="32"/>
  <c r="R47" i="26"/>
  <c r="S47" s="1"/>
  <c r="P35"/>
  <c r="R35" s="1"/>
  <c r="S35" s="1"/>
  <c r="P35" i="32"/>
  <c r="R35" s="1"/>
  <c r="P46"/>
  <c r="R46" s="1"/>
  <c r="P46" i="26"/>
  <c r="R46" s="1"/>
  <c r="G9" i="27"/>
  <c r="S43" i="26"/>
  <c r="P31"/>
  <c r="R31" s="1"/>
  <c r="P42"/>
  <c r="R42" s="1"/>
  <c r="G26" i="27"/>
  <c r="P31" i="32"/>
  <c r="P42"/>
  <c r="R42" s="1"/>
  <c r="P33"/>
  <c r="R33" s="1"/>
  <c r="G22" i="27"/>
  <c r="P33" i="26"/>
  <c r="R33" s="1"/>
  <c r="P22" i="32"/>
  <c r="R22" s="1"/>
  <c r="P22" i="26"/>
  <c r="R22" s="1"/>
  <c r="P44" i="32"/>
  <c r="R44" s="1"/>
  <c r="S44" s="1"/>
  <c r="P44" i="26"/>
  <c r="G10" i="27"/>
  <c r="P23" i="32"/>
  <c r="P23" i="26"/>
  <c r="R23" s="1"/>
  <c r="S23" s="1"/>
  <c r="B39" i="23"/>
  <c r="D24"/>
  <c r="P21" i="32"/>
  <c r="P21" i="26"/>
  <c r="R21" s="1"/>
  <c r="G27" i="27"/>
  <c r="G23"/>
  <c r="P45" i="26"/>
  <c r="R45" s="1"/>
  <c r="P45" i="32"/>
  <c r="R45" s="1"/>
  <c r="P34" i="26"/>
  <c r="R34" s="1"/>
  <c r="P34" i="32"/>
  <c r="R34" s="1"/>
  <c r="G12" i="27"/>
  <c r="P24" i="26"/>
  <c r="R24" s="1"/>
  <c r="P24" i="32"/>
  <c r="R24" s="1"/>
  <c r="S24" s="1"/>
  <c r="P11" i="26"/>
  <c r="R11" s="1"/>
  <c r="P11" i="32"/>
  <c r="R11" s="1"/>
  <c r="S11" s="1"/>
  <c r="G8" i="27"/>
  <c r="P9" i="26"/>
  <c r="R9" s="1"/>
  <c r="P9" i="32"/>
  <c r="R9" s="1"/>
  <c r="S41" i="26"/>
  <c r="S11"/>
  <c r="R31" i="32"/>
  <c r="S31" s="1"/>
  <c r="R37"/>
  <c r="G25" i="27"/>
  <c r="R23" i="32"/>
  <c r="T22" i="26"/>
  <c r="U22" s="1"/>
  <c r="V22" s="1"/>
  <c r="T10"/>
  <c r="T37" i="32"/>
  <c r="U37" s="1"/>
  <c r="V37" s="1"/>
  <c r="T33" i="26"/>
  <c r="T20"/>
  <c r="U20" s="1"/>
  <c r="V20" s="1"/>
  <c r="T46"/>
  <c r="U8" i="32"/>
  <c r="V8" s="1"/>
  <c r="R44" i="26"/>
  <c r="S44" s="1"/>
  <c r="R30"/>
  <c r="T47" i="32"/>
  <c r="U47" s="1"/>
  <c r="V47" s="1"/>
  <c r="T10"/>
  <c r="T46"/>
  <c r="T34"/>
  <c r="T23" i="26"/>
  <c r="T12" i="32"/>
  <c r="U12" s="1"/>
  <c r="V12" s="1"/>
  <c r="T11" i="26"/>
  <c r="T12"/>
  <c r="U12" s="1"/>
  <c r="V12" s="1"/>
  <c r="S26" i="32"/>
  <c r="T20"/>
  <c r="R21"/>
  <c r="R25"/>
  <c r="U25" s="1"/>
  <c r="V25" s="1"/>
  <c r="T41" i="26"/>
  <c r="U41" s="1"/>
  <c r="V41" s="1"/>
  <c r="T13"/>
  <c r="T42" i="32"/>
  <c r="T44"/>
  <c r="T42" i="26"/>
  <c r="U42" s="1"/>
  <c r="V42" s="1"/>
  <c r="T30" i="32"/>
  <c r="U30" s="1"/>
  <c r="V30" s="1"/>
  <c r="T9" i="26"/>
  <c r="T9" i="32"/>
  <c r="T26" i="26"/>
  <c r="U26" s="1"/>
  <c r="V26" s="1"/>
  <c r="T47"/>
  <c r="U47" s="1"/>
  <c r="V47" s="1"/>
  <c r="T43"/>
  <c r="U43" s="1"/>
  <c r="V43" s="1"/>
  <c r="T41" i="32"/>
  <c r="T34" i="26"/>
  <c r="T32" i="32"/>
  <c r="T35"/>
  <c r="T45"/>
  <c r="T24" i="26"/>
  <c r="P32" i="32"/>
  <c r="R32" s="1"/>
  <c r="S32" s="1"/>
  <c r="P43"/>
  <c r="R43" s="1"/>
  <c r="R8" i="26"/>
  <c r="P36" i="32"/>
  <c r="R36" s="1"/>
  <c r="S36" s="1"/>
  <c r="T36"/>
  <c r="T36" i="26"/>
  <c r="U36" s="1"/>
  <c r="V36" s="1"/>
  <c r="T21"/>
  <c r="T30"/>
  <c r="T21" i="32"/>
  <c r="T25" i="26"/>
  <c r="U25" s="1"/>
  <c r="V25" s="1"/>
  <c r="W25" s="1"/>
  <c r="T44"/>
  <c r="T31" i="32"/>
  <c r="T26"/>
  <c r="U26" s="1"/>
  <c r="V26" s="1"/>
  <c r="T43"/>
  <c r="T23"/>
  <c r="S37" i="26"/>
  <c r="W37" s="1"/>
  <c r="P32"/>
  <c r="R32" s="1"/>
  <c r="S32" s="1"/>
  <c r="P13"/>
  <c r="R13" s="1"/>
  <c r="R41" i="32"/>
  <c r="U41" s="1"/>
  <c r="V41" s="1"/>
  <c r="U9"/>
  <c r="V9" s="1"/>
  <c r="S9"/>
  <c r="S48" i="26"/>
  <c r="W48" s="1"/>
  <c r="U48"/>
  <c r="V48" s="1"/>
  <c r="S23" i="32"/>
  <c r="S30"/>
  <c r="S37"/>
  <c r="S25"/>
  <c r="S22" i="26"/>
  <c r="S22" i="32"/>
  <c r="W22" s="1"/>
  <c r="U22"/>
  <c r="V22" s="1"/>
  <c r="U48"/>
  <c r="V48" s="1"/>
  <c r="S48"/>
  <c r="S24" i="26"/>
  <c r="S8"/>
  <c r="U8"/>
  <c r="V8" s="1"/>
  <c r="U11" i="32"/>
  <c r="V11" s="1"/>
  <c r="W11" s="1"/>
  <c r="W47"/>
  <c r="U13"/>
  <c r="V13" s="1"/>
  <c r="U24"/>
  <c r="V24" s="1"/>
  <c r="W24" s="1"/>
  <c r="S30" i="26"/>
  <c r="U31" i="32"/>
  <c r="V31" s="1"/>
  <c r="S10" i="26"/>
  <c r="W10" s="1"/>
  <c r="U10"/>
  <c r="V10" s="1"/>
  <c r="U23"/>
  <c r="V23" s="1"/>
  <c r="U32"/>
  <c r="V32" s="1"/>
  <c r="S20"/>
  <c r="S41" i="32"/>
  <c r="S10"/>
  <c r="U10"/>
  <c r="V10" s="1"/>
  <c r="S42" i="26"/>
  <c r="S12" i="32"/>
  <c r="S31" i="26"/>
  <c r="U31"/>
  <c r="V31" s="1"/>
  <c r="W13" i="32"/>
  <c r="W36" i="26"/>
  <c r="S8" i="32"/>
  <c r="S12" i="26"/>
  <c r="S45" i="32"/>
  <c r="U20"/>
  <c r="V20" s="1"/>
  <c r="W20" s="1"/>
  <c r="U35" i="26"/>
  <c r="V35" s="1"/>
  <c r="W35" s="1"/>
  <c r="S26"/>
  <c r="W8" l="1"/>
  <c r="U9"/>
  <c r="V9" s="1"/>
  <c r="U45" i="32"/>
  <c r="V45" s="1"/>
  <c r="W43" i="26"/>
  <c r="W26" i="32"/>
  <c r="U23"/>
  <c r="V23" s="1"/>
  <c r="U24" i="26"/>
  <c r="V24" s="1"/>
  <c r="U34"/>
  <c r="V34" s="1"/>
  <c r="W25" i="32"/>
  <c r="W45"/>
  <c r="W31" i="26"/>
  <c r="U36" i="32"/>
  <c r="V36" s="1"/>
  <c r="U30" i="26"/>
  <c r="V30" s="1"/>
  <c r="W47"/>
  <c r="U21"/>
  <c r="V21" s="1"/>
  <c r="S35" i="32"/>
  <c r="W35" s="1"/>
  <c r="U35"/>
  <c r="V35" s="1"/>
  <c r="U13" i="26"/>
  <c r="V13" s="1"/>
  <c r="S13"/>
  <c r="S43" i="32"/>
  <c r="W43" s="1"/>
  <c r="U43"/>
  <c r="V43" s="1"/>
  <c r="U21"/>
  <c r="V21" s="1"/>
  <c r="S21"/>
  <c r="U34"/>
  <c r="V34" s="1"/>
  <c r="S34"/>
  <c r="S42"/>
  <c r="W42" s="1"/>
  <c r="U42"/>
  <c r="V42" s="1"/>
  <c r="S45" i="26"/>
  <c r="W45" s="1"/>
  <c r="U45"/>
  <c r="V45" s="1"/>
  <c r="S33" i="32"/>
  <c r="U33"/>
  <c r="V33" s="1"/>
  <c r="W26" i="26"/>
  <c r="W23" i="32"/>
  <c r="U32"/>
  <c r="V32" s="1"/>
  <c r="S21" i="26"/>
  <c r="W21" s="1"/>
  <c r="W22"/>
  <c r="S34"/>
  <c r="W34" s="1"/>
  <c r="U44"/>
  <c r="V44" s="1"/>
  <c r="U11"/>
  <c r="V11" s="1"/>
  <c r="W11" s="1"/>
  <c r="U46"/>
  <c r="V46" s="1"/>
  <c r="S46"/>
  <c r="W12"/>
  <c r="U44" i="32"/>
  <c r="V44" s="1"/>
  <c r="W44" s="1"/>
  <c r="S9" i="26"/>
  <c r="W9" s="1"/>
  <c r="AD6" i="32"/>
  <c r="R14" s="1"/>
  <c r="S14" s="1"/>
  <c r="W14" s="1"/>
  <c r="AC6" i="26"/>
  <c r="R14" s="1"/>
  <c r="S14" s="1"/>
  <c r="W14" s="1"/>
  <c r="U33"/>
  <c r="V33" s="1"/>
  <c r="S33"/>
  <c r="S46" i="32"/>
  <c r="W46" s="1"/>
  <c r="U46"/>
  <c r="V46" s="1"/>
  <c r="W12"/>
  <c r="W20" i="26"/>
  <c r="W24"/>
  <c r="W42"/>
  <c r="W41"/>
  <c r="W8" i="32"/>
  <c r="W36"/>
  <c r="W48"/>
  <c r="W37"/>
  <c r="W9"/>
  <c r="W41"/>
  <c r="W32" i="26"/>
  <c r="W30"/>
  <c r="W10" i="32"/>
  <c r="W23" i="26"/>
  <c r="W31" i="32"/>
  <c r="W32"/>
  <c r="W30"/>
  <c r="W44" i="26"/>
  <c r="W28"/>
  <c r="W18" i="32" l="1"/>
  <c r="W33"/>
  <c r="W46" i="26"/>
  <c r="W50" s="1"/>
  <c r="W34" i="32"/>
  <c r="W39" s="1"/>
  <c r="W33" i="26"/>
  <c r="W21" i="32"/>
  <c r="W28" s="1"/>
  <c r="W13" i="26"/>
  <c r="W18" s="1"/>
  <c r="W39"/>
  <c r="J25" i="31"/>
  <c r="G19" i="28"/>
  <c r="F19"/>
  <c r="W50" i="32"/>
  <c r="F16" i="28" l="1"/>
  <c r="G16"/>
  <c r="R16" s="1"/>
  <c r="J10" i="31"/>
  <c r="G9" s="1"/>
  <c r="E17" i="30" s="1"/>
  <c r="G25" i="28"/>
  <c r="H25" s="1"/>
  <c r="I25" s="1"/>
  <c r="F25"/>
  <c r="J50" i="31"/>
  <c r="G38" s="1"/>
  <c r="J19" i="28"/>
  <c r="R19"/>
  <c r="N19"/>
  <c r="H19"/>
  <c r="I19" s="1"/>
  <c r="L19"/>
  <c r="P19"/>
  <c r="L16"/>
  <c r="H16"/>
  <c r="G40" i="31"/>
  <c r="G42"/>
  <c r="G43"/>
  <c r="G18"/>
  <c r="G11"/>
  <c r="G16"/>
  <c r="G13"/>
  <c r="G14"/>
  <c r="G23"/>
  <c r="E34" i="30" s="1"/>
  <c r="G12" i="31"/>
  <c r="G22"/>
  <c r="G19"/>
  <c r="G24"/>
  <c r="E35" i="30" s="1"/>
  <c r="G21" i="31"/>
  <c r="G15"/>
  <c r="G20"/>
  <c r="G17"/>
  <c r="G7"/>
  <c r="E15" i="30" s="1"/>
  <c r="G6" i="31"/>
  <c r="W52" i="32"/>
  <c r="Y50" s="1"/>
  <c r="L25" i="28"/>
  <c r="N25"/>
  <c r="J25"/>
  <c r="R25"/>
  <c r="P25"/>
  <c r="F22"/>
  <c r="J37" i="31"/>
  <c r="G22" i="28"/>
  <c r="W52" i="26"/>
  <c r="G47" i="31" l="1"/>
  <c r="G45"/>
  <c r="G44"/>
  <c r="N16" i="28"/>
  <c r="G8" i="31"/>
  <c r="E16" i="30" s="1"/>
  <c r="G48" i="31"/>
  <c r="G46"/>
  <c r="G49"/>
  <c r="P16" i="28"/>
  <c r="Y39" i="32"/>
  <c r="E21" i="30"/>
  <c r="G39" i="31"/>
  <c r="G41"/>
  <c r="J16" i="28"/>
  <c r="R22"/>
  <c r="R28" s="1"/>
  <c r="J22"/>
  <c r="P22"/>
  <c r="L22"/>
  <c r="L28" s="1"/>
  <c r="H22"/>
  <c r="I22" s="1"/>
  <c r="K22" s="1"/>
  <c r="N22"/>
  <c r="I16"/>
  <c r="W53" i="26"/>
  <c r="W54" s="1"/>
  <c r="G10" i="31"/>
  <c r="E14" i="30"/>
  <c r="K25" i="28"/>
  <c r="M25" s="1"/>
  <c r="O25" s="1"/>
  <c r="Q25" s="1"/>
  <c r="S25" s="1"/>
  <c r="P28"/>
  <c r="X19" i="32"/>
  <c r="X49"/>
  <c r="X17"/>
  <c r="X40"/>
  <c r="W53"/>
  <c r="W54" s="1"/>
  <c r="X29"/>
  <c r="X38"/>
  <c r="X27"/>
  <c r="X15"/>
  <c r="X16"/>
  <c r="X14"/>
  <c r="X43"/>
  <c r="X21"/>
  <c r="X34"/>
  <c r="X20"/>
  <c r="X23"/>
  <c r="X8"/>
  <c r="Y8" s="1"/>
  <c r="X47"/>
  <c r="X22"/>
  <c r="X35"/>
  <c r="X25"/>
  <c r="X44"/>
  <c r="X24"/>
  <c r="X12"/>
  <c r="X13"/>
  <c r="X46"/>
  <c r="X11"/>
  <c r="X33"/>
  <c r="X26"/>
  <c r="X42"/>
  <c r="X45"/>
  <c r="X48"/>
  <c r="X10"/>
  <c r="Y18"/>
  <c r="X37"/>
  <c r="X9"/>
  <c r="X36"/>
  <c r="X41"/>
  <c r="X32"/>
  <c r="Y28"/>
  <c r="X30"/>
  <c r="X31"/>
  <c r="G36" i="31"/>
  <c r="E33" i="30" s="1"/>
  <c r="G27" i="31"/>
  <c r="E22" i="30" s="1"/>
  <c r="G31" i="31"/>
  <c r="E26" i="30" s="1"/>
  <c r="G32" i="31"/>
  <c r="G26"/>
  <c r="E20" i="30" s="1"/>
  <c r="G34" i="31"/>
  <c r="E31" i="30" s="1"/>
  <c r="G28" i="31"/>
  <c r="E23" i="30" s="1"/>
  <c r="G33" i="31"/>
  <c r="E30" i="30" s="1"/>
  <c r="G30" i="31"/>
  <c r="E25" i="30" s="1"/>
  <c r="G35" i="31"/>
  <c r="E32" i="30" s="1"/>
  <c r="G29" i="31"/>
  <c r="G25"/>
  <c r="E24" i="30"/>
  <c r="N28" i="28"/>
  <c r="K19"/>
  <c r="M19" s="1"/>
  <c r="O19" s="1"/>
  <c r="Q19" s="1"/>
  <c r="S19" s="1"/>
  <c r="G50" i="31" l="1"/>
  <c r="E29" i="30"/>
  <c r="J28" i="28"/>
  <c r="J34" s="1"/>
  <c r="Y53" i="32"/>
  <c r="Y9"/>
  <c r="L34" i="28"/>
  <c r="N34"/>
  <c r="I31"/>
  <c r="K16"/>
  <c r="D7" i="30"/>
  <c r="F25" s="1"/>
  <c r="M22" i="28"/>
  <c r="O22" s="1"/>
  <c r="Q22" s="1"/>
  <c r="S22" s="1"/>
  <c r="Y10" i="32"/>
  <c r="Y11" s="1"/>
  <c r="Y12" s="1"/>
  <c r="Y13" s="1"/>
  <c r="Y14" s="1"/>
  <c r="Y15" s="1"/>
  <c r="Y16" s="1"/>
  <c r="Y17" s="1"/>
  <c r="Y20" s="1"/>
  <c r="Y21" s="1"/>
  <c r="Y22" s="1"/>
  <c r="Y23" s="1"/>
  <c r="Y24" s="1"/>
  <c r="Y25" s="1"/>
  <c r="Y26" s="1"/>
  <c r="Y27" s="1"/>
  <c r="Y30" s="1"/>
  <c r="Y31" s="1"/>
  <c r="Y32" s="1"/>
  <c r="Y33" s="1"/>
  <c r="Y34" s="1"/>
  <c r="Y35" s="1"/>
  <c r="Y36" s="1"/>
  <c r="Y37" s="1"/>
  <c r="Y38" s="1"/>
  <c r="Y41" s="1"/>
  <c r="Y42" s="1"/>
  <c r="Y43" s="1"/>
  <c r="Y44" s="1"/>
  <c r="Y45" s="1"/>
  <c r="Y46" s="1"/>
  <c r="Y47" s="1"/>
  <c r="Y48" s="1"/>
  <c r="Y49" s="1"/>
  <c r="H28" i="28"/>
  <c r="R34"/>
  <c r="P34"/>
  <c r="E37" i="30"/>
  <c r="G37" i="31"/>
  <c r="G51" l="1"/>
  <c r="F24" i="30"/>
  <c r="F20"/>
  <c r="F29"/>
  <c r="F26"/>
  <c r="F33"/>
  <c r="F32"/>
  <c r="F22"/>
  <c r="K31" i="28"/>
  <c r="M16"/>
  <c r="G53" i="31"/>
  <c r="G52"/>
  <c r="E38" i="30"/>
  <c r="E39" s="1"/>
  <c r="H34" i="28"/>
  <c r="F31" i="30"/>
  <c r="F30"/>
  <c r="F34"/>
  <c r="F21"/>
  <c r="F17"/>
  <c r="F23"/>
  <c r="O16" i="28" l="1"/>
  <c r="M31"/>
  <c r="G34"/>
  <c r="E19" l="1"/>
  <c r="E16"/>
  <c r="E25"/>
  <c r="E22"/>
  <c r="L29"/>
  <c r="N29"/>
  <c r="P29"/>
  <c r="J29"/>
  <c r="R29"/>
  <c r="H29"/>
  <c r="I32" s="1"/>
  <c r="N35"/>
  <c r="P35"/>
  <c r="J35"/>
  <c r="R35"/>
  <c r="L35"/>
  <c r="O31"/>
  <c r="Q16"/>
  <c r="H35"/>
  <c r="K32" l="1"/>
  <c r="M32"/>
  <c r="O32" s="1"/>
  <c r="Q32" s="1"/>
  <c r="S32" s="1"/>
  <c r="S16"/>
  <c r="S31" s="1"/>
  <c r="Q31"/>
  <c r="G35"/>
</calcChain>
</file>

<file path=xl/sharedStrings.xml><?xml version="1.0" encoding="utf-8"?>
<sst xmlns="http://schemas.openxmlformats.org/spreadsheetml/2006/main" count="751" uniqueCount="373">
  <si>
    <t>MCIDADES</t>
  </si>
  <si>
    <t>CONTR.</t>
  </si>
  <si>
    <t>INVEST</t>
  </si>
  <si>
    <t>INVEST. POR FAMILIA</t>
  </si>
  <si>
    <t>Estimativa de 1 Homem x mês durante o  Projeto Básico</t>
  </si>
  <si>
    <t>Técnicos de Nível Médio</t>
  </si>
  <si>
    <t>Auxiliar Administrativo</t>
  </si>
  <si>
    <t>PROFISSIONAL</t>
  </si>
  <si>
    <t xml:space="preserve">Memória Interna para análise da COHIDRO </t>
  </si>
  <si>
    <t>(Não será enviada para o cliente)</t>
  </si>
  <si>
    <t>(1)</t>
  </si>
  <si>
    <t>(2)</t>
  </si>
  <si>
    <t>(3) = (1) X (2)</t>
  </si>
  <si>
    <t>(4)</t>
  </si>
  <si>
    <t>(5)=(2) x (4)</t>
  </si>
  <si>
    <t>(6) = (1) X(5)</t>
  </si>
  <si>
    <t>Hh</t>
  </si>
  <si>
    <t>Meses</t>
  </si>
  <si>
    <t>Auxiliar de Topografia</t>
  </si>
  <si>
    <t>Auxiliar Técnico</t>
  </si>
  <si>
    <t>Auxiliar de Engenharia</t>
  </si>
  <si>
    <t>Auxiliar de Escritório</t>
  </si>
  <si>
    <t>Auxiliar de Desenhista</t>
  </si>
  <si>
    <t>Engenheiro Senior</t>
  </si>
  <si>
    <t>Desenhista Projetista</t>
  </si>
  <si>
    <t>Desenhista Detalhista</t>
  </si>
  <si>
    <t>2355</t>
  </si>
  <si>
    <t>Engenheiro Junior</t>
  </si>
  <si>
    <t>Ass. Social Sênior</t>
  </si>
  <si>
    <t>Ass. Social Pleno</t>
  </si>
  <si>
    <t>Ass. Social Junior</t>
  </si>
  <si>
    <t>Arquiteto Sênior</t>
  </si>
  <si>
    <t>Arquiteto Pleno</t>
  </si>
  <si>
    <t>Arquiteto Junior</t>
  </si>
  <si>
    <t>Engenheiro Pleno</t>
  </si>
  <si>
    <t>CÓDIGO</t>
  </si>
  <si>
    <t>(hora)</t>
  </si>
  <si>
    <t>(Horas/Mês)</t>
  </si>
  <si>
    <t>DISCRIMINAÇÃO</t>
  </si>
  <si>
    <t>%</t>
  </si>
  <si>
    <t>GRUPO "A" - Encargos Sociais Básicos</t>
  </si>
  <si>
    <t>A1</t>
  </si>
  <si>
    <t>INSS</t>
  </si>
  <si>
    <t>A2</t>
  </si>
  <si>
    <t>SESI/SESC</t>
  </si>
  <si>
    <t>A3</t>
  </si>
  <si>
    <t>SENAI/SENAC</t>
  </si>
  <si>
    <t>A4</t>
  </si>
  <si>
    <t>SEBRAE</t>
  </si>
  <si>
    <t>A5</t>
  </si>
  <si>
    <t>INCRA/FUNRURAL</t>
  </si>
  <si>
    <t>A6</t>
  </si>
  <si>
    <t>SALÁRIO EDUCAÇÃO</t>
  </si>
  <si>
    <t>A7</t>
  </si>
  <si>
    <t>SEGURO ACIDENTES DE TRABALHO</t>
  </si>
  <si>
    <t>A8</t>
  </si>
  <si>
    <t>FGTS</t>
  </si>
  <si>
    <t>Subtotal do Grupo "A"</t>
  </si>
  <si>
    <t>GRUPO "B" - Encargos que recebem incidências globais de "A"</t>
  </si>
  <si>
    <t>B1</t>
  </si>
  <si>
    <t>REPOUSO SEMANAL REMUNERADO</t>
  </si>
  <si>
    <t>B2</t>
  </si>
  <si>
    <t>FERIADOS</t>
  </si>
  <si>
    <t>B3</t>
  </si>
  <si>
    <t>B4</t>
  </si>
  <si>
    <t>AUXÍLIO ENFERMIDADE</t>
  </si>
  <si>
    <t>B5</t>
  </si>
  <si>
    <r>
      <t>13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SALÁRIO</t>
    </r>
  </si>
  <si>
    <t>B6</t>
  </si>
  <si>
    <t>LICENÇA PATERNIDADE</t>
  </si>
  <si>
    <t>B7</t>
  </si>
  <si>
    <t>Subtotal do Grupo "B"</t>
  </si>
  <si>
    <t>GRUPO "C" - Encargos Sociais que não recebem incidências globais de "A"</t>
  </si>
  <si>
    <t>C1</t>
  </si>
  <si>
    <t>DEPÓSITO RESCISÃO SEM JUSTA CAUSA</t>
  </si>
  <si>
    <t>C2</t>
  </si>
  <si>
    <t>FÉRIAS INDENIZADAS</t>
  </si>
  <si>
    <t>Subtotal do Grupo "C"</t>
  </si>
  <si>
    <t>GRUPO "D" - Taxas das Reincidências</t>
  </si>
  <si>
    <t>D1</t>
  </si>
  <si>
    <t>Subtotal do Grupo "D"</t>
  </si>
  <si>
    <t>TOTAL GERAL</t>
  </si>
  <si>
    <t>ISS</t>
  </si>
  <si>
    <t>COFINS</t>
  </si>
  <si>
    <t>PIS</t>
  </si>
  <si>
    <t>DETALHAMENTO DO BONUS, DEPESAS INDIRETAS E IMPOSTOS - BDI</t>
  </si>
  <si>
    <t>QUADRO DE DETALHAMENTO DO BDI</t>
  </si>
  <si>
    <t>BDI CALCULADO (1)</t>
  </si>
  <si>
    <t>BDI ADOTADO (2)</t>
  </si>
  <si>
    <r>
      <rPr>
        <b/>
        <sz val="9"/>
        <color indexed="8"/>
        <rFont val="Arial"/>
        <family val="2"/>
      </rPr>
      <t>(1)</t>
    </r>
    <r>
      <rPr>
        <sz val="9"/>
        <color indexed="8"/>
        <rFont val="Arial"/>
        <family val="2"/>
      </rPr>
      <t xml:space="preserve"> Com base na Apostila Técnica do Acordão 325/2007 - TCU-Plenário e conforme Regulamento aprova-</t>
    </r>
  </si>
  <si>
    <r>
      <t>do pelo Conselho Deliberativo do Instituto de Engenharia em sua seção n</t>
    </r>
    <r>
      <rPr>
        <u/>
        <sz val="9"/>
        <color indexed="8"/>
        <rFont val="Arial"/>
        <family val="2"/>
      </rPr>
      <t>o</t>
    </r>
    <r>
      <rPr>
        <sz val="9"/>
        <color indexed="8"/>
        <rFont val="Arial"/>
        <family val="2"/>
      </rPr>
      <t xml:space="preserve"> 1363 de 30/08/2004</t>
    </r>
  </si>
  <si>
    <t>BDI=</t>
  </si>
  <si>
    <t>-1       *100</t>
  </si>
  <si>
    <r>
      <t>1- (</t>
    </r>
    <r>
      <rPr>
        <b/>
        <i/>
        <sz val="10"/>
        <color indexed="8"/>
        <rFont val="Times New Roman"/>
        <family val="1"/>
      </rPr>
      <t>t</t>
    </r>
    <r>
      <rPr>
        <sz val="10"/>
        <color indexed="8"/>
        <rFont val="Times New Roman"/>
        <family val="1"/>
      </rPr>
      <t xml:space="preserve"> + </t>
    </r>
    <r>
      <rPr>
        <b/>
        <i/>
        <sz val="10"/>
        <color indexed="8"/>
        <rFont val="Times New Roman"/>
        <family val="1"/>
      </rPr>
      <t>s</t>
    </r>
    <r>
      <rPr>
        <sz val="10"/>
        <color indexed="8"/>
        <rFont val="Times New Roman"/>
        <family val="1"/>
      </rPr>
      <t xml:space="preserve"> + </t>
    </r>
    <r>
      <rPr>
        <b/>
        <i/>
        <sz val="10"/>
        <color indexed="8"/>
        <rFont val="Times New Roman"/>
        <family val="1"/>
      </rPr>
      <t>c</t>
    </r>
    <r>
      <rPr>
        <sz val="10"/>
        <color indexed="8"/>
        <rFont val="Times New Roman"/>
        <family val="1"/>
      </rPr>
      <t xml:space="preserve"> + </t>
    </r>
    <r>
      <rPr>
        <b/>
        <i/>
        <sz val="10"/>
        <color indexed="8"/>
        <rFont val="Times New Roman"/>
        <family val="1"/>
      </rPr>
      <t>l</t>
    </r>
    <r>
      <rPr>
        <sz val="10"/>
        <color indexed="8"/>
        <rFont val="Times New Roman"/>
        <family val="1"/>
      </rPr>
      <t>)</t>
    </r>
  </si>
  <si>
    <t>BONIFICAÇÃO E DESPESAS INDIRETAS (BDI)</t>
  </si>
  <si>
    <t>I</t>
  </si>
  <si>
    <t>C</t>
  </si>
  <si>
    <r>
      <t>(1+</t>
    </r>
    <r>
      <rPr>
        <b/>
        <i/>
        <sz val="10"/>
        <color indexed="8"/>
        <rFont val="Times New Roman"/>
        <family val="1"/>
      </rPr>
      <t>AC/100</t>
    </r>
    <r>
      <rPr>
        <sz val="9"/>
        <color indexed="8"/>
        <rFont val="Times New Roman"/>
        <family val="1"/>
      </rPr>
      <t>) x (1+</t>
    </r>
    <r>
      <rPr>
        <b/>
        <i/>
        <sz val="10"/>
        <color indexed="8"/>
        <rFont val="Times New Roman"/>
        <family val="1"/>
      </rPr>
      <t>DF/100</t>
    </r>
    <r>
      <rPr>
        <sz val="9"/>
        <color indexed="8"/>
        <rFont val="Times New Roman"/>
        <family val="1"/>
      </rPr>
      <t>) x (1+</t>
    </r>
    <r>
      <rPr>
        <b/>
        <i/>
        <sz val="10"/>
        <color indexed="8"/>
        <rFont val="Times New Roman"/>
        <family val="1"/>
      </rPr>
      <t>R/100</t>
    </r>
    <r>
      <rPr>
        <sz val="9"/>
        <color indexed="8"/>
        <rFont val="Times New Roman"/>
        <family val="1"/>
      </rPr>
      <t>) x (1+</t>
    </r>
    <r>
      <rPr>
        <b/>
        <i/>
        <sz val="9"/>
        <color indexed="8"/>
        <rFont val="Times New Roman"/>
        <family val="1"/>
      </rPr>
      <t>L/100</t>
    </r>
    <r>
      <rPr>
        <sz val="9"/>
        <color indexed="8"/>
        <rFont val="Times New Roman"/>
        <family val="1"/>
      </rPr>
      <t>)</t>
    </r>
  </si>
  <si>
    <t>(1+0,083) * (1+0,0120) * (1+0,0205) x (1+0,0996)</t>
  </si>
  <si>
    <t>1- ((0,065 + 0,05 + 0,0250)/100)</t>
  </si>
  <si>
    <t>Notas:</t>
  </si>
  <si>
    <r>
      <rPr>
        <b/>
        <sz val="9"/>
        <color indexed="8"/>
        <rFont val="Arial"/>
        <family val="2"/>
      </rPr>
      <t>(2)</t>
    </r>
    <r>
      <rPr>
        <sz val="9"/>
        <color indexed="8"/>
        <rFont val="Arial"/>
        <family val="2"/>
      </rPr>
      <t xml:space="preserve"> Fórmula aplicada no cálculo:</t>
    </r>
  </si>
  <si>
    <t>Analista de sistemas</t>
  </si>
  <si>
    <t>Programador</t>
  </si>
  <si>
    <t>Digitadores</t>
  </si>
  <si>
    <t>Consultor</t>
  </si>
  <si>
    <t>FALTAS JUSTIFICADAS</t>
  </si>
  <si>
    <t>B8</t>
  </si>
  <si>
    <t>B9</t>
  </si>
  <si>
    <t>B10</t>
  </si>
  <si>
    <t>DIAS DE CHUVA</t>
  </si>
  <si>
    <t>AUXILIO ACIDENTE DE TRABALHO</t>
  </si>
  <si>
    <t>FÉRIAS GOZADAS</t>
  </si>
  <si>
    <t>SALÁRIO MATERNIDADE</t>
  </si>
  <si>
    <t>C3</t>
  </si>
  <si>
    <t>C4</t>
  </si>
  <si>
    <t>C5</t>
  </si>
  <si>
    <t>AVISO PRÉVIO INDENIZADO</t>
  </si>
  <si>
    <t>AVISO PRÉVIO TRABALHADO</t>
  </si>
  <si>
    <t>INDENIZAÇÃO ADCIONAL</t>
  </si>
  <si>
    <t>REINCIDÊNCIA DE GRUPO A SOBRE GRUPO B</t>
  </si>
  <si>
    <t>REINCIDÊNCIA DE GRUPO A SOBRE AVISO PRÉVIO TRABALHADO E REINCIDÊNCIA DO FGTS SOBRE AVISO PRÉVIO INDENIZADO</t>
  </si>
  <si>
    <t>LUCRO</t>
  </si>
  <si>
    <t>TRIBUTOS</t>
  </si>
  <si>
    <t>A</t>
  </si>
  <si>
    <t>B</t>
  </si>
  <si>
    <t>Administração Central</t>
  </si>
  <si>
    <t>Riscos</t>
  </si>
  <si>
    <t>Seguros e Garantias Contratuais</t>
  </si>
  <si>
    <t>Lucro Operacional</t>
  </si>
  <si>
    <t>CONTRIBUIÇÃO PREVIDÊNCIARIA SOBRE A RENDA BRUTA</t>
  </si>
  <si>
    <t>Elaboração de Projeto de Requalificação Urbanística do bairro histórico de Fernão Velho - Maceió/AL
Projeto do Circuito Turístico e Cultural do Bairro de Fernão Velho</t>
  </si>
  <si>
    <t xml:space="preserve">Pesquisadores </t>
  </si>
  <si>
    <t>SALÁRIO</t>
  </si>
  <si>
    <t>H</t>
  </si>
  <si>
    <t>MÊS</t>
  </si>
  <si>
    <t>FONTE</t>
  </si>
  <si>
    <t xml:space="preserve">Horas trabalhadas por mês: </t>
  </si>
  <si>
    <t>h</t>
  </si>
  <si>
    <t>Tabela salarial</t>
  </si>
  <si>
    <t>SICRO</t>
  </si>
  <si>
    <t>T4</t>
  </si>
  <si>
    <t>aquitemrh.com.br</t>
  </si>
  <si>
    <t>**</t>
  </si>
  <si>
    <t>Sub-total item 1. DIAGNÓSTICO</t>
  </si>
  <si>
    <t>Sub-total item 2. ESTUDO DE CONCEPÇÃO</t>
  </si>
  <si>
    <t>Sub-total item 3. PROJETO BÁSICO</t>
  </si>
  <si>
    <t xml:space="preserve">CUSTO TOTAL </t>
  </si>
  <si>
    <t xml:space="preserve">VALOR TOTAL </t>
  </si>
  <si>
    <t>Produtos</t>
  </si>
  <si>
    <t>Indicador Físico</t>
  </si>
  <si>
    <t>Profissional / Serviço</t>
  </si>
  <si>
    <t>Categoria Funcional</t>
  </si>
  <si>
    <t>Qtd. de Homens x mês</t>
  </si>
  <si>
    <t>Valor unit.</t>
  </si>
  <si>
    <t>Quant. Horas</t>
  </si>
  <si>
    <t>Salário / Custo Mensal             ( R$ )</t>
  </si>
  <si>
    <t>Total de salários     
( R$ )</t>
  </si>
  <si>
    <t>Taxa de encargos sociais</t>
  </si>
  <si>
    <t>Encargos sociais por mês    ( R$ )</t>
  </si>
  <si>
    <t>Total de encargos sociais
( R$ )</t>
  </si>
  <si>
    <t>Subtotal</t>
  </si>
  <si>
    <t>Unid.</t>
  </si>
  <si>
    <t>Quant.</t>
  </si>
  <si>
    <t xml:space="preserve">Serviços Gráficos </t>
  </si>
  <si>
    <t>Despesas financeiras</t>
  </si>
  <si>
    <t>ADMINISTRAÇÃO CENTRAL</t>
  </si>
  <si>
    <t>DESPESAS FINANCEIRAS</t>
  </si>
  <si>
    <t>RISCO, SEGURO E GARANTIA</t>
  </si>
  <si>
    <t>D</t>
  </si>
  <si>
    <t>BDI =</t>
  </si>
  <si>
    <t>(1+AC+S+R+G)(1+DF)(1+L)</t>
  </si>
  <si>
    <t>(1-I)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</si>
  <si>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</si>
  <si>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</si>
  <si>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</si>
  <si>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</si>
  <si>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</si>
  <si>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</si>
  <si>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</si>
  <si>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</si>
  <si>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Data base:</t>
  </si>
  <si>
    <t>Coordenador</t>
  </si>
  <si>
    <t>P0</t>
  </si>
  <si>
    <t>Sondagem</t>
  </si>
  <si>
    <t>1. DIAGNÓSTICO</t>
  </si>
  <si>
    <t>Descrição</t>
  </si>
  <si>
    <t xml:space="preserve">2. ESTUDO DE CONCEPÇÃO  </t>
  </si>
  <si>
    <t xml:space="preserve"> </t>
  </si>
  <si>
    <t>PLANILHA BASE DE SALÁRIOS (ABRIL/2016)</t>
  </si>
  <si>
    <t>m</t>
  </si>
  <si>
    <t>Equipe de Topografia</t>
  </si>
  <si>
    <t>Mês</t>
  </si>
  <si>
    <t>09252/ORSE</t>
  </si>
  <si>
    <t>04679/ORSE</t>
  </si>
  <si>
    <t>Locação de Veículo</t>
  </si>
  <si>
    <t xml:space="preserve">3. PROJETO BÁSICO  </t>
  </si>
  <si>
    <t>4. PROJETO EXECUTIVO</t>
  </si>
  <si>
    <t>Und</t>
  </si>
  <si>
    <t>PREFEITURA MUNICIPAL DE MACEIÓ – AL</t>
  </si>
  <si>
    <t>SECRETARIA MUNICIPAL DE PLANEJAMENTO E DESENVOLVIMENTO</t>
  </si>
  <si>
    <t>CRONOGRAMA FÍSICO-FINANCEIRO</t>
  </si>
  <si>
    <t>SUB-TOTAL
(C/ BDI)</t>
  </si>
  <si>
    <t>MÊS 01</t>
  </si>
  <si>
    <t>MÊS 02</t>
  </si>
  <si>
    <t>MÊS 03</t>
  </si>
  <si>
    <t>MÊS 04</t>
  </si>
  <si>
    <t>SIMPL.%</t>
  </si>
  <si>
    <t>ACUM. %</t>
  </si>
  <si>
    <t>DIAGNÓSTICO</t>
  </si>
  <si>
    <t xml:space="preserve">ESTUDO DE CONCEPÇÃO </t>
  </si>
  <si>
    <t>PROJETO BÁSICO</t>
  </si>
  <si>
    <t>PROJETO EXECUTIVO</t>
  </si>
  <si>
    <t>MENSAL</t>
  </si>
  <si>
    <t>ACUMULADO</t>
  </si>
  <si>
    <t>DESEMBOLSO</t>
  </si>
  <si>
    <t>MÊS 06</t>
  </si>
  <si>
    <t>MÊS 05</t>
  </si>
  <si>
    <t>Sub-total item 3. PROJETO EXECUTIVO</t>
  </si>
  <si>
    <t xml:space="preserve">CREA: </t>
  </si>
  <si>
    <t>Profissional:</t>
  </si>
  <si>
    <t>Fonte da composição, valores de referência e fórmula do BDI:  Acórdão 2622/2013 – TCU – Plenário</t>
  </si>
  <si>
    <t>(****) A análise da planilha orçamentária COM Desoneração possibilita a consideração de alíquota de 2% na composição do BDI, no item tributos.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</si>
  <si>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</si>
  <si>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(**) Os percentuais de Impostos a serem adotados devem ser indicados pelo Tomador, conforme legislação vigente.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</si>
  <si>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</si>
  <si>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TOTAL*</t>
  </si>
  <si>
    <t>retirado</t>
  </si>
  <si>
    <t>INSS (Alíquota desoneração)****</t>
  </si>
  <si>
    <t>ISS***</t>
  </si>
  <si>
    <t>Conforme Legislação específica.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</si>
  <si>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</si>
  <si>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t>Lucro (L)</t>
  </si>
  <si>
    <t>Despesas Financeiras (DF)</t>
  </si>
  <si>
    <t xml:space="preserve">Risco (R) </t>
  </si>
  <si>
    <t>Seguro e Garantia (S+G)</t>
  </si>
  <si>
    <t>Administração Central (AC)</t>
  </si>
  <si>
    <t>3º Quartil</t>
  </si>
  <si>
    <t>Médio</t>
  </si>
  <si>
    <t>1º Quartil</t>
  </si>
  <si>
    <t>BDI ADOTADO - % (Inserir percentuais)</t>
  </si>
  <si>
    <t>VALORES DE REFERÊNCIA - %</t>
  </si>
  <si>
    <t>DESCRIÇÃO</t>
  </si>
  <si>
    <t>Elaboração de Projeto de Requalificação Urbanística do bairro histórico de Fernão Velho</t>
  </si>
  <si>
    <t>Empreendimento:</t>
  </si>
  <si>
    <t>Município de Maceió</t>
  </si>
  <si>
    <t>Proponente:</t>
  </si>
  <si>
    <t>Nº do Processo:</t>
  </si>
  <si>
    <t>COMPOSIÇÃO ANALÍTICA DE BDI</t>
  </si>
  <si>
    <t>VARIÁVEIS ADOTADAS:</t>
  </si>
  <si>
    <t>Ano- mês do orçamento:</t>
  </si>
  <si>
    <t>Estado da federação destinatário do serviço:</t>
  </si>
  <si>
    <t>Alagoas</t>
  </si>
  <si>
    <t>m²</t>
  </si>
  <si>
    <t>CUB-R-8-N:</t>
  </si>
  <si>
    <t>Valor do Projeto de Urbanismo- sem encargos sociais e BDI:</t>
  </si>
  <si>
    <t>CONFERIR</t>
  </si>
  <si>
    <t>Faz parte do objeto do contrato? (s)</t>
  </si>
  <si>
    <t>ITEM DESCRIÇÃO</t>
  </si>
  <si>
    <t>UNIDADE</t>
  </si>
  <si>
    <t>VALOR UNITÁRIO</t>
  </si>
  <si>
    <t>VALOR PROPORCIONAL AO PROJETO DE URBANISMO - CUB</t>
  </si>
  <si>
    <t>ETAPAS PRELIMINARES</t>
  </si>
  <si>
    <t>ETAPAS COMPLEMENTARES</t>
  </si>
  <si>
    <t>LV</t>
  </si>
  <si>
    <t>PN</t>
  </si>
  <si>
    <t>EV</t>
  </si>
  <si>
    <t>PROJETO</t>
  </si>
  <si>
    <t>AS</t>
  </si>
  <si>
    <t>AE</t>
  </si>
  <si>
    <t>AB</t>
  </si>
  <si>
    <t>R$</t>
  </si>
  <si>
    <t>Calcular, quando aplicável, pela "MR02 - modalidade de remuneração 2 - pelo custo do serviço"</t>
  </si>
  <si>
    <t>Calcular, quando aplicável, pela "MR02 - modalidade de
remuneração 2 - pelo custo do serviço"</t>
  </si>
  <si>
    <t>LEGENDA: LV: Levantamento de dados; PN: Programa de necessidades; EV:Estudo de viabilidade técnico-legal;</t>
  </si>
  <si>
    <t xml:space="preserve">LEGENDA: AS: Assessoria para aprovação de projeto; AE: Assistência à execução da obra; AB: As built" (desenho conforme construído). </t>
  </si>
  <si>
    <t>1.0 DIAGNÓSTICO</t>
  </si>
  <si>
    <t>1.1 Diagnóstico, Diretrizes e Estratégias</t>
  </si>
  <si>
    <r>
      <t>m</t>
    </r>
    <r>
      <rPr>
        <vertAlign val="superscript"/>
        <sz val="11"/>
        <rFont val="Calibri"/>
        <family val="2"/>
      </rPr>
      <t>2</t>
    </r>
  </si>
  <si>
    <t>1.2 Estudo de Impacto Ambiental - EIA</t>
  </si>
  <si>
    <t>1.3 Sondagem</t>
  </si>
  <si>
    <t>1.4 Levantamento Cadastral</t>
  </si>
  <si>
    <t>2.0 INSTALAÇÕES E EQUIPAMENTOS REFERENTES AO URBANISMO</t>
  </si>
  <si>
    <t>s</t>
  </si>
  <si>
    <t>2.1 Projeto Urbanístico</t>
  </si>
  <si>
    <t>2.2 Projetos de sinalização viária e turística</t>
  </si>
  <si>
    <t>imagem</t>
  </si>
  <si>
    <t>2.3 Projetos de movimentação de terra, drenagem e pavimentação</t>
  </si>
  <si>
    <t>2.4 Projetos de rede de tratamento e abastecimento d´água</t>
  </si>
  <si>
    <t>2.5 Projetos de rede de coleta e tratamento de esgotos</t>
  </si>
  <si>
    <t>2.6 Projetos de sistema de coleta de resíduos sólidos</t>
  </si>
  <si>
    <t>3.0 PLANEJAMENTO</t>
  </si>
  <si>
    <t>3.1 Caderno de Especificações</t>
  </si>
  <si>
    <t>3.2 Memorial Descritivo</t>
  </si>
  <si>
    <t>3.3 Orçamento Sintético</t>
  </si>
  <si>
    <t>3.4 Orçamento Analítico</t>
  </si>
  <si>
    <t>3.5 Cronograma de Obra</t>
  </si>
  <si>
    <t>3.6 Estudos de Viabilidade Econômica e Financeira de Projeto de Urbanismo</t>
  </si>
  <si>
    <t>3.7 Relatório de Impacto de Meio Ambiente - RIMA</t>
  </si>
  <si>
    <t>CUSTO TOTAL</t>
  </si>
  <si>
    <t>VALOR TOTAL</t>
  </si>
  <si>
    <t>PRODUTO</t>
  </si>
  <si>
    <t>SUBPROJETO/DOCUMENTOS</t>
  </si>
  <si>
    <t>VALOR (R$)</t>
  </si>
  <si>
    <t>Diagnóstico, Diretrizes e Estratégias</t>
  </si>
  <si>
    <t>Estudo de Impacto Ambiental - EIA</t>
  </si>
  <si>
    <t>Levantamento Cadastral</t>
  </si>
  <si>
    <t>Levantamento Topográfico Cadastral Planialtimétrico</t>
  </si>
  <si>
    <t>Subtotal 1 – Diagnóstico</t>
  </si>
  <si>
    <t>Urbanismo e Infraestrutura</t>
  </si>
  <si>
    <t>Projeto Urbanístico</t>
  </si>
  <si>
    <t>Sinalização viária e turística</t>
  </si>
  <si>
    <t>Projetos de Infraestrutura</t>
  </si>
  <si>
    <t>Movimentação de terra, drenagem e pavimentação</t>
  </si>
  <si>
    <t>Rede de tratamento e abastecimento d´água</t>
  </si>
  <si>
    <t>Rede de coleta e tratamento de esgotos</t>
  </si>
  <si>
    <t>Sistema de coleta de resíduos sólidos</t>
  </si>
  <si>
    <t>Rede de iluminação pública e energia elétrica</t>
  </si>
  <si>
    <t>Planejamento</t>
  </si>
  <si>
    <t>Orçamento, Especificações e complementos</t>
  </si>
  <si>
    <t>Caderno de Especificações</t>
  </si>
  <si>
    <t>Memorial Descritivo</t>
  </si>
  <si>
    <t>Orçamento Sintético</t>
  </si>
  <si>
    <t>Orçamento Analítico</t>
  </si>
  <si>
    <t>Cronograma de Obra</t>
  </si>
  <si>
    <t>Estudos de Viabilidade Econômica e Financeira de Projeto de Urbanismo</t>
  </si>
  <si>
    <t>Relatório de Impacto de Meio Ambiente - RIMA</t>
  </si>
  <si>
    <t xml:space="preserve"> Relatório de Impacto de Meio Ambiente - RIMA</t>
  </si>
  <si>
    <t xml:space="preserve">Subtotal 2 – Estudo de Concepção </t>
  </si>
  <si>
    <t>Subtotal 3 – Projeto Básico</t>
  </si>
  <si>
    <t>Subtotal 4 – Projeto Executivo</t>
  </si>
  <si>
    <t>2.7 Projetos de rede de iluminação pública e energia elétrica</t>
  </si>
  <si>
    <t>CURVA ABC</t>
  </si>
  <si>
    <t>% ACUMULADA</t>
  </si>
  <si>
    <t>SERVIÇOS DE MAIOR IMPORTÂNCIA</t>
  </si>
  <si>
    <t>SERVIÇOS DEMÉDIA IMPORTÂNCIA</t>
  </si>
  <si>
    <t>SERVIÇOS DE MENOR IMPORTÂNCIA</t>
  </si>
  <si>
    <t>POR SE TRATAR DE SERVIÇOS DE PROJETOS ONDE RETEM MAIS DE 90% DO ORÇAMENTO, A MÃO DE OBRA DEVERÁ SER O MAIS OBSERVADO NA CONTRATAÇÃO DA EMPRESA. LOGO OBSERVADO O ARCERVO TÉCNICO DOS PROFISSIONAIS NA EMPRESA.</t>
  </si>
  <si>
    <t xml:space="preserve">Elaboração de Projeto de Requalificação Urbanística do bairro histórico de Fernão Velho - Maceió/AL
Projeto do Circuito Turístico e Cultural do Bairro de Fernão Velho (Data Base Maio/2017)
</t>
  </si>
  <si>
    <t>DNIT</t>
  </si>
  <si>
    <t>PROFISSIONAL JUNIOR</t>
  </si>
  <si>
    <t>PROFISSIONAL PLENO</t>
  </si>
  <si>
    <t>PROFISSIONAL SÊNIOR</t>
  </si>
  <si>
    <t>TABELA DE PREÇOS DE CONSULTORIA DO DNIT - INSTRUÇÃO DE SERVIÇO DG Nº 03, DE 07 DE MARÇO DE 2012  -  ATUALIZAÇÃO ABRIL 2017</t>
  </si>
  <si>
    <t>ENGENHEIRO JUNIOR</t>
  </si>
  <si>
    <t>TÉCNICO JUNIOR</t>
  </si>
  <si>
    <t>TÉCNICO PLENO</t>
  </si>
  <si>
    <t>TÉCNICO SENIOR</t>
  </si>
  <si>
    <t>AUXILIAR DE ESCRITORIO/DE CAMPO/ MOTORISTA</t>
  </si>
  <si>
    <t>SECRTÁRIA</t>
  </si>
  <si>
    <t>CONSULTOR ESPECIAL</t>
  </si>
  <si>
    <t>QUALIFICAÇÃO</t>
  </si>
  <si>
    <t>P1</t>
  </si>
  <si>
    <t>T1</t>
  </si>
  <si>
    <t>P2</t>
  </si>
  <si>
    <t>T3</t>
  </si>
  <si>
    <t>P3</t>
  </si>
  <si>
    <t>T2</t>
  </si>
  <si>
    <t>ENGENHEIRO PLENO</t>
  </si>
  <si>
    <t>ENGENHEIRO SENIOR</t>
  </si>
  <si>
    <t>COORDENADOR</t>
  </si>
  <si>
    <t>CM</t>
  </si>
  <si>
    <t>Maceió, Abril/2017.</t>
  </si>
  <si>
    <t>QUADRO - COMPOSIÇÃO DOS ENCARGOS SOCIAIS SEM DESONERAÇÃO (ABRIL/2017)</t>
  </si>
  <si>
    <t>ABRIL/2017</t>
  </si>
  <si>
    <t>ABRIL</t>
  </si>
  <si>
    <t xml:space="preserve">Elaboração de Projeto de Requalificação Urbanística do bairro histórico de Fernão Velho - Maceió/AL
Projeto do Circuito Turístico e Cultural do Bairro de Fernão Velho (Data Base Abril/2017)
</t>
  </si>
  <si>
    <t>P4</t>
  </si>
  <si>
    <t>PROFISSIONAL AUXILIAR</t>
  </si>
  <si>
    <t xml:space="preserve">SUB-TOTAL
</t>
  </si>
  <si>
    <t>SICRO/DNIT</t>
  </si>
  <si>
    <t>DATA BASE</t>
  </si>
  <si>
    <t>01900-07424/2016</t>
  </si>
</sst>
</file>

<file path=xl/styles.xml><?xml version="1.0" encoding="utf-8"?>
<styleSheet xmlns="http://schemas.openxmlformats.org/spreadsheetml/2006/main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0.0000"/>
    <numFmt numFmtId="169" formatCode="_-* #,##0.0000_-;\-* #,##0.0000_-;_-* &quot;-&quot;??_-;_-@_-"/>
    <numFmt numFmtId="170" formatCode="#,##0.00;\-[$R$]\ #,##0.00"/>
    <numFmt numFmtId="171" formatCode="&quot;R$&quot;\ #,##0.00"/>
    <numFmt numFmtId="172" formatCode="_(&quot;R$&quot;* #,##0.00_);_(&quot;R$&quot;* \(#,##0.00\);_(&quot;R$&quot;* &quot;-&quot;??_);_(@_)"/>
    <numFmt numFmtId="173" formatCode="#,##0.00_ ;\-#,##0.00\ "/>
  </numFmts>
  <fonts count="6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8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i/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9"/>
      <color indexed="8"/>
      <name val="Times New Roman"/>
      <family val="1"/>
    </font>
    <font>
      <sz val="11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8.8000000000000007"/>
      <color indexed="12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12"/>
      <name val="Calibri"/>
      <family val="2"/>
    </font>
    <font>
      <sz val="11"/>
      <color indexed="8"/>
      <name val="Arial"/>
      <family val="2"/>
    </font>
    <font>
      <b/>
      <i/>
      <sz val="14"/>
      <color indexed="8"/>
      <name val="Times New Roman"/>
      <family val="1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b/>
      <i/>
      <sz val="10"/>
      <color indexed="8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u/>
      <sz val="11"/>
      <name val="Calibri"/>
      <family val="2"/>
    </font>
    <font>
      <sz val="8"/>
      <name val="Bookman Old Style"/>
      <family val="1"/>
    </font>
    <font>
      <sz val="11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vertAlign val="superscript"/>
      <sz val="11"/>
      <name val="Calibri"/>
      <family val="2"/>
    </font>
    <font>
      <b/>
      <sz val="36"/>
      <name val="Calibri"/>
      <family val="2"/>
    </font>
    <font>
      <b/>
      <sz val="20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Bookman Old Style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</font>
    <font>
      <sz val="2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172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4" fillId="0" borderId="0"/>
    <xf numFmtId="166" fontId="4" fillId="0" borderId="0"/>
    <xf numFmtId="165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9" fillId="0" borderId="0"/>
    <xf numFmtId="0" fontId="3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ill="0" applyBorder="0" applyAlignment="0" applyProtection="0"/>
    <xf numFmtId="165" fontId="3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762">
    <xf numFmtId="0" fontId="0" fillId="0" borderId="0" xfId="0"/>
    <xf numFmtId="0" fontId="24" fillId="0" borderId="0" xfId="0" applyFont="1" applyAlignment="1">
      <alignment horizontal="center"/>
    </xf>
    <xf numFmtId="43" fontId="23" fillId="0" borderId="0" xfId="27" applyFont="1"/>
    <xf numFmtId="0" fontId="25" fillId="0" borderId="0" xfId="0" applyFont="1"/>
    <xf numFmtId="0" fontId="0" fillId="0" borderId="0" xfId="0" applyFill="1"/>
    <xf numFmtId="0" fontId="2" fillId="0" borderId="0" xfId="13" applyFont="1" applyBorder="1"/>
    <xf numFmtId="2" fontId="3" fillId="0" borderId="0" xfId="28" applyNumberFormat="1" applyFont="1" applyBorder="1" applyAlignment="1">
      <alignment horizontal="center"/>
    </xf>
    <xf numFmtId="0" fontId="3" fillId="0" borderId="0" xfId="13" applyFont="1" applyBorder="1"/>
    <xf numFmtId="0" fontId="6" fillId="0" borderId="0" xfId="13" applyFont="1" applyBorder="1"/>
    <xf numFmtId="0" fontId="2" fillId="2" borderId="1" xfId="13" applyFont="1" applyFill="1" applyBorder="1" applyAlignment="1">
      <alignment horizontal="center" vertical="center" wrapText="1"/>
    </xf>
    <xf numFmtId="2" fontId="2" fillId="2" borderId="2" xfId="28" applyNumberFormat="1" applyFont="1" applyFill="1" applyBorder="1" applyAlignment="1">
      <alignment horizontal="center" vertical="center" wrapText="1"/>
    </xf>
    <xf numFmtId="0" fontId="2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2" fillId="2" borderId="3" xfId="13" applyFont="1" applyFill="1" applyBorder="1" applyAlignment="1">
      <alignment horizontal="center" vertical="center" wrapText="1"/>
    </xf>
    <xf numFmtId="0" fontId="2" fillId="0" borderId="4" xfId="13" applyFont="1" applyBorder="1" applyAlignment="1">
      <alignment horizontal="center"/>
    </xf>
    <xf numFmtId="0" fontId="3" fillId="0" borderId="4" xfId="13" applyFont="1" applyBorder="1" applyAlignment="1"/>
    <xf numFmtId="2" fontId="3" fillId="0" borderId="5" xfId="28" applyNumberFormat="1" applyFont="1" applyBorder="1" applyAlignment="1">
      <alignment horizontal="center"/>
    </xf>
    <xf numFmtId="165" fontId="2" fillId="0" borderId="0" xfId="13" applyNumberFormat="1" applyFont="1" applyBorder="1"/>
    <xf numFmtId="0" fontId="5" fillId="0" borderId="0" xfId="13" applyFont="1" applyBorder="1"/>
    <xf numFmtId="165" fontId="3" fillId="0" borderId="0" xfId="13" applyNumberFormat="1" applyFont="1" applyBorder="1"/>
    <xf numFmtId="2" fontId="3" fillId="0" borderId="6" xfId="28" applyNumberFormat="1" applyFont="1" applyBorder="1" applyAlignment="1">
      <alignment horizontal="center"/>
    </xf>
    <xf numFmtId="2" fontId="2" fillId="2" borderId="7" xfId="28" applyNumberFormat="1" applyFont="1" applyFill="1" applyBorder="1" applyAlignment="1">
      <alignment horizontal="center" vertical="center" wrapText="1"/>
    </xf>
    <xf numFmtId="2" fontId="2" fillId="2" borderId="2" xfId="28" applyNumberFormat="1" applyFont="1" applyFill="1" applyBorder="1" applyAlignment="1">
      <alignment horizontal="center"/>
    </xf>
    <xf numFmtId="0" fontId="8" fillId="0" borderId="0" xfId="13" applyFont="1" applyBorder="1"/>
    <xf numFmtId="0" fontId="6" fillId="0" borderId="0" xfId="13" applyFont="1"/>
    <xf numFmtId="0" fontId="3" fillId="0" borderId="0" xfId="13" applyFont="1"/>
    <xf numFmtId="2" fontId="3" fillId="0" borderId="0" xfId="13" applyNumberFormat="1" applyFont="1" applyAlignment="1">
      <alignment horizontal="center"/>
    </xf>
    <xf numFmtId="0" fontId="2" fillId="0" borderId="0" xfId="11" applyFont="1" applyFill="1" applyBorder="1" applyAlignment="1">
      <alignment vertical="center" wrapText="1"/>
    </xf>
    <xf numFmtId="0" fontId="55" fillId="0" borderId="0" xfId="18"/>
    <xf numFmtId="0" fontId="26" fillId="0" borderId="0" xfId="18" applyFont="1" applyAlignment="1">
      <alignment vertical="center"/>
    </xf>
    <xf numFmtId="0" fontId="27" fillId="3" borderId="8" xfId="18" applyFont="1" applyFill="1" applyBorder="1" applyAlignment="1">
      <alignment horizontal="center" vertical="center"/>
    </xf>
    <xf numFmtId="10" fontId="28" fillId="2" borderId="9" xfId="18" applyNumberFormat="1" applyFont="1" applyFill="1" applyBorder="1" applyAlignment="1">
      <alignment horizontal="center" vertical="center" wrapText="1"/>
    </xf>
    <xf numFmtId="0" fontId="29" fillId="0" borderId="0" xfId="18" applyFont="1" applyAlignment="1">
      <alignment horizontal="center" vertical="center"/>
    </xf>
    <xf numFmtId="0" fontId="30" fillId="0" borderId="0" xfId="18" applyFont="1" applyAlignment="1">
      <alignment horizontal="center" vertical="center"/>
    </xf>
    <xf numFmtId="0" fontId="31" fillId="0" borderId="10" xfId="18" applyFont="1" applyBorder="1" applyAlignment="1">
      <alignment horizontal="center" vertical="center"/>
    </xf>
    <xf numFmtId="49" fontId="30" fillId="0" borderId="0" xfId="18" applyNumberFormat="1" applyFont="1" applyBorder="1" applyAlignment="1">
      <alignment horizontal="left" indent="1"/>
    </xf>
    <xf numFmtId="0" fontId="30" fillId="0" borderId="0" xfId="18" applyFont="1" applyBorder="1" applyAlignment="1">
      <alignment vertical="center"/>
    </xf>
    <xf numFmtId="0" fontId="31" fillId="0" borderId="0" xfId="18" applyFont="1" applyAlignment="1">
      <alignment horizontal="center" vertical="center"/>
    </xf>
    <xf numFmtId="0" fontId="32" fillId="0" borderId="10" xfId="18" applyFont="1" applyBorder="1" applyAlignment="1">
      <alignment horizontal="center" vertical="center"/>
    </xf>
    <xf numFmtId="0" fontId="32" fillId="0" borderId="0" xfId="18" applyFont="1" applyAlignment="1">
      <alignment horizontal="center" vertical="center"/>
    </xf>
    <xf numFmtId="10" fontId="33" fillId="0" borderId="0" xfId="18" applyNumberFormat="1" applyFont="1" applyBorder="1" applyAlignment="1">
      <alignment horizontal="left" vertical="center"/>
    </xf>
    <xf numFmtId="10" fontId="28" fillId="0" borderId="11" xfId="22" applyNumberFormat="1" applyFont="1" applyBorder="1" applyAlignment="1">
      <alignment horizontal="center" vertical="center" wrapText="1"/>
    </xf>
    <xf numFmtId="10" fontId="34" fillId="2" borderId="9" xfId="22" applyNumberFormat="1" applyFont="1" applyFill="1" applyBorder="1" applyAlignment="1">
      <alignment horizontal="center" vertical="center" wrapText="1"/>
    </xf>
    <xf numFmtId="10" fontId="28" fillId="0" borderId="11" xfId="22" quotePrefix="1" applyNumberFormat="1" applyFont="1" applyBorder="1" applyAlignment="1">
      <alignment horizontal="center" vertical="center" wrapText="1"/>
    </xf>
    <xf numFmtId="10" fontId="34" fillId="2" borderId="9" xfId="18" applyNumberFormat="1" applyFont="1" applyFill="1" applyBorder="1" applyAlignment="1">
      <alignment horizontal="center" vertical="center" wrapText="1"/>
    </xf>
    <xf numFmtId="43" fontId="21" fillId="0" borderId="0" xfId="27" applyFont="1"/>
    <xf numFmtId="43" fontId="21" fillId="0" borderId="0" xfId="27" applyAlignment="1">
      <alignment horizontal="right" vertical="center"/>
    </xf>
    <xf numFmtId="0" fontId="35" fillId="4" borderId="0" xfId="10" applyFont="1" applyFill="1" applyAlignment="1">
      <alignment horizontal="center" vertical="center"/>
    </xf>
    <xf numFmtId="0" fontId="36" fillId="0" borderId="12" xfId="18" applyFont="1" applyBorder="1" applyAlignment="1">
      <alignment horizontal="center" vertical="center"/>
    </xf>
    <xf numFmtId="0" fontId="36" fillId="0" borderId="13" xfId="18" applyFont="1" applyBorder="1" applyAlignment="1">
      <alignment horizontal="center" vertical="center"/>
    </xf>
    <xf numFmtId="0" fontId="27" fillId="0" borderId="0" xfId="18" applyFont="1" applyFill="1" applyBorder="1" applyAlignment="1">
      <alignment horizontal="center" vertical="center"/>
    </xf>
    <xf numFmtId="0" fontId="34" fillId="0" borderId="0" xfId="18" applyFont="1" applyFill="1" applyBorder="1" applyAlignment="1">
      <alignment horizontal="center" vertical="center" wrapText="1"/>
    </xf>
    <xf numFmtId="10" fontId="34" fillId="0" borderId="0" xfId="18" applyNumberFormat="1" applyFont="1" applyFill="1" applyBorder="1" applyAlignment="1">
      <alignment horizontal="center" vertical="center" wrapText="1"/>
    </xf>
    <xf numFmtId="0" fontId="28" fillId="0" borderId="0" xfId="18" applyFont="1" applyAlignment="1">
      <alignment horizontal="center"/>
    </xf>
    <xf numFmtId="0" fontId="2" fillId="0" borderId="4" xfId="13" applyFont="1" applyBorder="1" applyAlignment="1">
      <alignment horizontal="center" vertical="center"/>
    </xf>
    <xf numFmtId="0" fontId="3" fillId="0" borderId="4" xfId="13" applyFont="1" applyBorder="1" applyAlignment="1">
      <alignment horizontal="left" vertical="center" wrapText="1"/>
    </xf>
    <xf numFmtId="0" fontId="30" fillId="0" borderId="0" xfId="18" applyFont="1" applyBorder="1" applyAlignment="1">
      <alignment horizontal="left" vertical="center"/>
    </xf>
    <xf numFmtId="0" fontId="37" fillId="0" borderId="0" xfId="0" applyFont="1"/>
    <xf numFmtId="43" fontId="37" fillId="0" borderId="0" xfId="27" applyFont="1"/>
    <xf numFmtId="0" fontId="37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/>
    <xf numFmtId="9" fontId="21" fillId="0" borderId="0" xfId="22" applyFont="1" applyFill="1" applyBorder="1"/>
    <xf numFmtId="0" fontId="0" fillId="0" borderId="0" xfId="0" applyFont="1" applyFill="1" applyBorder="1"/>
    <xf numFmtId="0" fontId="39" fillId="2" borderId="14" xfId="0" applyFont="1" applyFill="1" applyBorder="1" applyAlignment="1">
      <alignment vertical="center" wrapText="1"/>
    </xf>
    <xf numFmtId="0" fontId="39" fillId="2" borderId="15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0" fontId="39" fillId="2" borderId="16" xfId="0" applyFont="1" applyFill="1" applyBorder="1" applyAlignment="1">
      <alignment vertical="center" wrapText="1"/>
    </xf>
    <xf numFmtId="0" fontId="39" fillId="2" borderId="17" xfId="0" applyFont="1" applyFill="1" applyBorder="1" applyAlignment="1">
      <alignment vertical="center" wrapText="1"/>
    </xf>
    <xf numFmtId="169" fontId="24" fillId="0" borderId="0" xfId="27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24" fillId="2" borderId="18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43" fontId="24" fillId="2" borderId="19" xfId="27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/>
    </xf>
    <xf numFmtId="43" fontId="24" fillId="2" borderId="22" xfId="27" applyFont="1" applyFill="1" applyBorder="1" applyAlignment="1">
      <alignment horizontal="center" vertical="center"/>
    </xf>
    <xf numFmtId="0" fontId="24" fillId="2" borderId="23" xfId="0" applyFont="1" applyFill="1" applyBorder="1" applyAlignment="1">
      <alignment horizontal="center" vertical="center" wrapText="1"/>
    </xf>
    <xf numFmtId="165" fontId="37" fillId="5" borderId="24" xfId="0" applyNumberFormat="1" applyFont="1" applyFill="1" applyBorder="1" applyAlignment="1">
      <alignment horizontal="center" vertical="center"/>
    </xf>
    <xf numFmtId="165" fontId="37" fillId="5" borderId="25" xfId="0" applyNumberFormat="1" applyFont="1" applyFill="1" applyBorder="1" applyAlignment="1">
      <alignment horizontal="center" vertical="center"/>
    </xf>
    <xf numFmtId="43" fontId="39" fillId="5" borderId="25" xfId="27" applyFont="1" applyFill="1" applyBorder="1" applyAlignment="1">
      <alignment horizontal="center" vertical="center"/>
    </xf>
    <xf numFmtId="165" fontId="37" fillId="5" borderId="26" xfId="0" applyNumberFormat="1" applyFont="1" applyFill="1" applyBorder="1" applyAlignment="1">
      <alignment horizontal="center" vertical="center" wrapText="1"/>
    </xf>
    <xf numFmtId="165" fontId="37" fillId="6" borderId="21" xfId="0" applyNumberFormat="1" applyFont="1" applyFill="1" applyBorder="1" applyAlignment="1">
      <alignment horizontal="center" vertical="center"/>
    </xf>
    <xf numFmtId="165" fontId="37" fillId="6" borderId="22" xfId="0" applyNumberFormat="1" applyFont="1" applyFill="1" applyBorder="1" applyAlignment="1">
      <alignment horizontal="center" vertical="center"/>
    </xf>
    <xf numFmtId="43" fontId="39" fillId="6" borderId="22" xfId="27" applyFont="1" applyFill="1" applyBorder="1" applyAlignment="1">
      <alignment horizontal="center" vertical="center"/>
    </xf>
    <xf numFmtId="165" fontId="37" fillId="6" borderId="23" xfId="0" applyNumberFormat="1" applyFont="1" applyFill="1" applyBorder="1" applyAlignment="1">
      <alignment horizontal="center" vertical="center" wrapText="1"/>
    </xf>
    <xf numFmtId="165" fontId="37" fillId="0" borderId="0" xfId="0" applyNumberFormat="1" applyFont="1" applyFill="1" applyBorder="1" applyAlignment="1">
      <alignment horizontal="center" vertical="center" wrapText="1"/>
    </xf>
    <xf numFmtId="165" fontId="37" fillId="6" borderId="27" xfId="0" applyNumberFormat="1" applyFont="1" applyFill="1" applyBorder="1" applyAlignment="1">
      <alignment horizontal="center" vertical="center"/>
    </xf>
    <xf numFmtId="165" fontId="37" fillId="6" borderId="28" xfId="0" applyNumberFormat="1" applyFont="1" applyFill="1" applyBorder="1" applyAlignment="1">
      <alignment horizontal="center" vertical="center"/>
    </xf>
    <xf numFmtId="43" fontId="39" fillId="6" borderId="28" xfId="27" applyFont="1" applyFill="1" applyBorder="1" applyAlignment="1">
      <alignment horizontal="center" vertical="center"/>
    </xf>
    <xf numFmtId="10" fontId="37" fillId="0" borderId="0" xfId="0" applyNumberFormat="1" applyFont="1" applyFill="1" applyBorder="1" applyAlignment="1">
      <alignment horizontal="center" vertical="center"/>
    </xf>
    <xf numFmtId="165" fontId="37" fillId="6" borderId="29" xfId="0" applyNumberFormat="1" applyFont="1" applyFill="1" applyBorder="1" applyAlignment="1">
      <alignment horizontal="center" vertical="center"/>
    </xf>
    <xf numFmtId="165" fontId="37" fillId="6" borderId="30" xfId="0" applyNumberFormat="1" applyFont="1" applyFill="1" applyBorder="1" applyAlignment="1">
      <alignment horizontal="center" vertical="center"/>
    </xf>
    <xf numFmtId="43" fontId="39" fillId="6" borderId="30" xfId="27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/>
    </xf>
    <xf numFmtId="165" fontId="37" fillId="6" borderId="31" xfId="0" applyNumberFormat="1" applyFont="1" applyFill="1" applyBorder="1" applyAlignment="1">
      <alignment horizontal="center" vertical="center" wrapText="1"/>
    </xf>
    <xf numFmtId="165" fontId="37" fillId="6" borderId="28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0" fontId="25" fillId="0" borderId="0" xfId="0" applyFont="1" applyFill="1"/>
    <xf numFmtId="43" fontId="23" fillId="0" borderId="0" xfId="27" applyFont="1" applyFill="1"/>
    <xf numFmtId="0" fontId="0" fillId="0" borderId="0" xfId="0" applyFont="1" applyFill="1" applyAlignment="1">
      <alignment horizontal="center"/>
    </xf>
    <xf numFmtId="4" fontId="37" fillId="0" borderId="0" xfId="0" applyNumberFormat="1" applyFont="1" applyFill="1" applyBorder="1" applyAlignment="1">
      <alignment horizontal="center" vertical="center"/>
    </xf>
    <xf numFmtId="4" fontId="37" fillId="0" borderId="0" xfId="32" applyNumberFormat="1" applyFont="1" applyFill="1" applyBorder="1" applyAlignment="1">
      <alignment horizontal="center"/>
    </xf>
    <xf numFmtId="43" fontId="0" fillId="0" borderId="0" xfId="0" applyNumberFormat="1" applyFont="1" applyFill="1" applyBorder="1"/>
    <xf numFmtId="168" fontId="0" fillId="0" borderId="0" xfId="0" applyNumberFormat="1" applyFont="1" applyFill="1" applyBorder="1"/>
    <xf numFmtId="0" fontId="25" fillId="0" borderId="0" xfId="0" applyFont="1" applyFill="1" applyBorder="1"/>
    <xf numFmtId="43" fontId="23" fillId="0" borderId="0" xfId="27" applyFont="1" applyFill="1" applyBorder="1"/>
    <xf numFmtId="4" fontId="0" fillId="0" borderId="0" xfId="0" applyNumberFormat="1" applyFont="1" applyFill="1" applyBorder="1"/>
    <xf numFmtId="4" fontId="23" fillId="0" borderId="0" xfId="0" applyNumberFormat="1" applyFont="1" applyFill="1" applyBorder="1"/>
    <xf numFmtId="43" fontId="24" fillId="0" borderId="0" xfId="0" applyNumberFormat="1" applyFont="1" applyFill="1" applyBorder="1" applyAlignment="1">
      <alignment horizontal="center" wrapText="1"/>
    </xf>
    <xf numFmtId="9" fontId="25" fillId="0" borderId="0" xfId="22" applyFont="1" applyFill="1"/>
    <xf numFmtId="9" fontId="21" fillId="0" borderId="0" xfId="22" applyFont="1" applyFill="1"/>
    <xf numFmtId="0" fontId="37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28" xfId="0" applyFill="1" applyBorder="1" applyAlignment="1">
      <alignment horizontal="left"/>
    </xf>
    <xf numFmtId="2" fontId="24" fillId="0" borderId="0" xfId="0" applyNumberFormat="1" applyFont="1" applyFill="1" applyBorder="1" applyAlignment="1">
      <alignment horizontal="center" vertical="center" wrapText="1"/>
    </xf>
    <xf numFmtId="43" fontId="37" fillId="0" borderId="0" xfId="27" applyFont="1" applyFill="1" applyBorder="1"/>
    <xf numFmtId="4" fontId="39" fillId="2" borderId="28" xfId="32" applyNumberFormat="1" applyFont="1" applyFill="1" applyBorder="1" applyAlignment="1">
      <alignment horizontal="center"/>
    </xf>
    <xf numFmtId="165" fontId="37" fillId="0" borderId="21" xfId="0" applyNumberFormat="1" applyFont="1" applyFill="1" applyBorder="1" applyAlignment="1">
      <alignment horizontal="center" vertical="center"/>
    </xf>
    <xf numFmtId="165" fontId="37" fillId="0" borderId="22" xfId="0" applyNumberFormat="1" applyFont="1" applyFill="1" applyBorder="1" applyAlignment="1">
      <alignment horizontal="center" vertical="center"/>
    </xf>
    <xf numFmtId="43" fontId="39" fillId="0" borderId="22" xfId="27" applyFont="1" applyFill="1" applyBorder="1" applyAlignment="1">
      <alignment horizontal="center" vertical="center"/>
    </xf>
    <xf numFmtId="165" fontId="37" fillId="0" borderId="23" xfId="0" applyNumberFormat="1" applyFont="1" applyFill="1" applyBorder="1" applyAlignment="1">
      <alignment horizontal="center" vertical="center" wrapText="1"/>
    </xf>
    <xf numFmtId="165" fontId="37" fillId="0" borderId="32" xfId="0" applyNumberFormat="1" applyFont="1" applyFill="1" applyBorder="1" applyAlignment="1">
      <alignment horizontal="center" vertical="center"/>
    </xf>
    <xf numFmtId="165" fontId="37" fillId="0" borderId="33" xfId="0" applyNumberFormat="1" applyFont="1" applyFill="1" applyBorder="1" applyAlignment="1">
      <alignment horizontal="center" vertical="center"/>
    </xf>
    <xf numFmtId="43" fontId="39" fillId="0" borderId="33" xfId="27" applyFont="1" applyFill="1" applyBorder="1" applyAlignment="1">
      <alignment horizontal="center" vertical="center"/>
    </xf>
    <xf numFmtId="165" fontId="37" fillId="0" borderId="34" xfId="0" applyNumberFormat="1" applyFont="1" applyFill="1" applyBorder="1" applyAlignment="1">
      <alignment horizontal="center" vertical="center" wrapText="1"/>
    </xf>
    <xf numFmtId="0" fontId="0" fillId="0" borderId="35" xfId="0" applyFont="1" applyBorder="1"/>
    <xf numFmtId="0" fontId="0" fillId="0" borderId="36" xfId="0" applyFont="1" applyBorder="1"/>
    <xf numFmtId="0" fontId="24" fillId="0" borderId="36" xfId="0" applyFont="1" applyBorder="1" applyAlignment="1">
      <alignment horizontal="center"/>
    </xf>
    <xf numFmtId="0" fontId="0" fillId="0" borderId="36" xfId="0" applyFont="1" applyBorder="1" applyAlignment="1">
      <alignment horizontal="left" wrapText="1"/>
    </xf>
    <xf numFmtId="49" fontId="40" fillId="2" borderId="28" xfId="0" applyNumberFormat="1" applyFont="1" applyFill="1" applyBorder="1" applyAlignment="1">
      <alignment horizontal="center"/>
    </xf>
    <xf numFmtId="49" fontId="40" fillId="2" borderId="28" xfId="32" applyNumberFormat="1" applyFont="1" applyFill="1" applyBorder="1" applyAlignment="1">
      <alignment horizontal="center"/>
    </xf>
    <xf numFmtId="0" fontId="21" fillId="0" borderId="0" xfId="18" applyFont="1"/>
    <xf numFmtId="0" fontId="21" fillId="0" borderId="10" xfId="18" applyFont="1" applyBorder="1"/>
    <xf numFmtId="0" fontId="21" fillId="0" borderId="0" xfId="18" applyFont="1" applyAlignment="1">
      <alignment horizontal="center"/>
    </xf>
    <xf numFmtId="0" fontId="20" fillId="0" borderId="0" xfId="0" applyFont="1" applyAlignment="1">
      <alignment horizontal="justify"/>
    </xf>
    <xf numFmtId="0" fontId="20" fillId="0" borderId="0" xfId="0" applyFont="1"/>
    <xf numFmtId="10" fontId="21" fillId="0" borderId="0" xfId="22" applyNumberFormat="1"/>
    <xf numFmtId="10" fontId="28" fillId="5" borderId="11" xfId="22" applyNumberFormat="1" applyFont="1" applyFill="1" applyBorder="1" applyAlignment="1">
      <alignment horizontal="center" vertical="center" wrapText="1"/>
    </xf>
    <xf numFmtId="10" fontId="28" fillId="5" borderId="37" xfId="22" applyNumberFormat="1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/>
    </xf>
    <xf numFmtId="0" fontId="24" fillId="2" borderId="2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2" fontId="3" fillId="0" borderId="5" xfId="28" applyNumberFormat="1" applyFont="1" applyFill="1" applyBorder="1" applyAlignment="1">
      <alignment horizontal="center"/>
    </xf>
    <xf numFmtId="0" fontId="39" fillId="0" borderId="0" xfId="0" applyFont="1"/>
    <xf numFmtId="9" fontId="37" fillId="0" borderId="0" xfId="22" applyFont="1" applyFill="1" applyBorder="1"/>
    <xf numFmtId="0" fontId="40" fillId="2" borderId="28" xfId="0" applyFont="1" applyFill="1" applyBorder="1" applyAlignment="1">
      <alignment horizontal="center" vertical="center" wrapText="1"/>
    </xf>
    <xf numFmtId="165" fontId="40" fillId="2" borderId="28" xfId="32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center"/>
    </xf>
    <xf numFmtId="0" fontId="37" fillId="5" borderId="0" xfId="0" applyFont="1" applyFill="1"/>
    <xf numFmtId="0" fontId="42" fillId="0" borderId="0" xfId="1" applyFont="1" applyFill="1" applyBorder="1" applyAlignment="1" applyProtection="1"/>
    <xf numFmtId="0" fontId="39" fillId="2" borderId="21" xfId="0" applyFont="1" applyFill="1" applyBorder="1" applyAlignment="1">
      <alignment horizontal="center" vertical="center"/>
    </xf>
    <xf numFmtId="0" fontId="39" fillId="2" borderId="22" xfId="0" applyFont="1" applyFill="1" applyBorder="1" applyAlignment="1">
      <alignment horizontal="center" vertical="center"/>
    </xf>
    <xf numFmtId="43" fontId="39" fillId="2" borderId="22" xfId="27" applyFont="1" applyFill="1" applyBorder="1" applyAlignment="1">
      <alignment horizontal="center" vertical="center"/>
    </xf>
    <xf numFmtId="0" fontId="39" fillId="2" borderId="23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2" fontId="39" fillId="0" borderId="0" xfId="0" applyNumberFormat="1" applyFont="1" applyFill="1" applyBorder="1" applyAlignment="1">
      <alignment horizontal="center" vertical="center" wrapText="1"/>
    </xf>
    <xf numFmtId="43" fontId="39" fillId="0" borderId="0" xfId="0" applyNumberFormat="1" applyFont="1" applyFill="1" applyBorder="1" applyAlignment="1">
      <alignment horizontal="center" wrapText="1"/>
    </xf>
    <xf numFmtId="0" fontId="39" fillId="0" borderId="28" xfId="0" applyFont="1" applyFill="1" applyBorder="1" applyAlignment="1">
      <alignment horizontal="center"/>
    </xf>
    <xf numFmtId="0" fontId="39" fillId="0" borderId="27" xfId="0" applyFont="1" applyFill="1" applyBorder="1" applyAlignment="1"/>
    <xf numFmtId="43" fontId="37" fillId="0" borderId="0" xfId="0" applyNumberFormat="1" applyFont="1" applyFill="1" applyBorder="1"/>
    <xf numFmtId="4" fontId="39" fillId="0" borderId="28" xfId="32" applyNumberFormat="1" applyFont="1" applyFill="1" applyBorder="1" applyAlignment="1">
      <alignment horizontal="center"/>
    </xf>
    <xf numFmtId="0" fontId="37" fillId="0" borderId="38" xfId="0" applyFont="1" applyBorder="1" applyAlignment="1">
      <alignment horizontal="center" vertical="center"/>
    </xf>
    <xf numFmtId="0" fontId="37" fillId="0" borderId="39" xfId="0" applyFont="1" applyBorder="1" applyAlignment="1">
      <alignment horizontal="center" vertical="center"/>
    </xf>
    <xf numFmtId="43" fontId="39" fillId="0" borderId="39" xfId="27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wrapText="1"/>
    </xf>
    <xf numFmtId="43" fontId="37" fillId="0" borderId="0" xfId="0" applyNumberFormat="1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36" xfId="0" applyFont="1" applyBorder="1" applyAlignment="1">
      <alignment horizontal="center"/>
    </xf>
    <xf numFmtId="0" fontId="19" fillId="0" borderId="36" xfId="0" applyFont="1" applyBorder="1"/>
    <xf numFmtId="0" fontId="19" fillId="0" borderId="27" xfId="0" applyFont="1" applyBorder="1"/>
    <xf numFmtId="0" fontId="40" fillId="2" borderId="28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4" fontId="19" fillId="0" borderId="28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left" wrapText="1"/>
    </xf>
    <xf numFmtId="4" fontId="19" fillId="0" borderId="28" xfId="0" applyNumberFormat="1" applyFont="1" applyFill="1" applyBorder="1" applyAlignment="1">
      <alignment horizontal="center" wrapText="1"/>
    </xf>
    <xf numFmtId="4" fontId="19" fillId="0" borderId="28" xfId="0" applyNumberFormat="1" applyFont="1" applyFill="1" applyBorder="1" applyAlignment="1">
      <alignment horizontal="center"/>
    </xf>
    <xf numFmtId="4" fontId="19" fillId="0" borderId="28" xfId="32" applyNumberFormat="1" applyFont="1" applyFill="1" applyBorder="1" applyAlignment="1">
      <alignment horizontal="center"/>
    </xf>
    <xf numFmtId="4" fontId="19" fillId="0" borderId="28" xfId="32" quotePrefix="1" applyNumberFormat="1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 vertical="center"/>
    </xf>
    <xf numFmtId="43" fontId="19" fillId="0" borderId="0" xfId="27" applyFont="1"/>
    <xf numFmtId="0" fontId="19" fillId="0" borderId="0" xfId="0" applyFont="1" applyFill="1" applyBorder="1"/>
    <xf numFmtId="43" fontId="19" fillId="0" borderId="0" xfId="27" applyFont="1" applyFill="1" applyBorder="1"/>
    <xf numFmtId="0" fontId="39" fillId="0" borderId="0" xfId="0" applyFont="1" applyFill="1" applyBorder="1"/>
    <xf numFmtId="43" fontId="39" fillId="0" borderId="0" xfId="27" applyFont="1" applyFill="1" applyBorder="1"/>
    <xf numFmtId="43" fontId="19" fillId="0" borderId="0" xfId="0" applyNumberFormat="1" applyFont="1" applyFill="1" applyBorder="1" applyAlignment="1">
      <alignment horizontal="right"/>
    </xf>
    <xf numFmtId="0" fontId="3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9" fontId="19" fillId="0" borderId="0" xfId="22" applyFont="1" applyFill="1" applyBorder="1"/>
    <xf numFmtId="0" fontId="3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/>
    </xf>
    <xf numFmtId="43" fontId="19" fillId="0" borderId="0" xfId="0" applyNumberFormat="1" applyFont="1" applyFill="1" applyBorder="1"/>
    <xf numFmtId="43" fontId="39" fillId="0" borderId="0" xfId="0" applyNumberFormat="1" applyFont="1" applyFill="1" applyBorder="1"/>
    <xf numFmtId="0" fontId="39" fillId="0" borderId="0" xfId="0" applyFont="1" applyFill="1" applyBorder="1" applyAlignment="1">
      <alignment horizontal="right"/>
    </xf>
    <xf numFmtId="4" fontId="19" fillId="0" borderId="0" xfId="0" applyNumberFormat="1" applyFont="1"/>
    <xf numFmtId="2" fontId="19" fillId="0" borderId="28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left" wrapText="1"/>
    </xf>
    <xf numFmtId="2" fontId="19" fillId="0" borderId="33" xfId="0" applyNumberFormat="1" applyFont="1" applyFill="1" applyBorder="1"/>
    <xf numFmtId="0" fontId="19" fillId="0" borderId="41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4" fontId="19" fillId="0" borderId="35" xfId="0" applyNumberFormat="1" applyFont="1" applyFill="1" applyBorder="1" applyAlignment="1">
      <alignment horizontal="left" wrapText="1"/>
    </xf>
    <xf numFmtId="43" fontId="19" fillId="0" borderId="42" xfId="27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/>
    <xf numFmtId="0" fontId="39" fillId="0" borderId="0" xfId="0" applyFont="1" applyFill="1" applyAlignment="1">
      <alignment horizontal="right"/>
    </xf>
    <xf numFmtId="0" fontId="39" fillId="0" borderId="0" xfId="0" applyFont="1" applyFill="1" applyAlignment="1">
      <alignment horizontal="left"/>
    </xf>
    <xf numFmtId="0" fontId="39" fillId="0" borderId="0" xfId="0" applyFont="1" applyFill="1"/>
    <xf numFmtId="2" fontId="2" fillId="0" borderId="5" xfId="28" applyNumberFormat="1" applyFont="1" applyBorder="1" applyAlignment="1">
      <alignment horizontal="center"/>
    </xf>
    <xf numFmtId="2" fontId="2" fillId="0" borderId="43" xfId="28" applyNumberFormat="1" applyFont="1" applyBorder="1" applyAlignment="1">
      <alignment horizontal="center"/>
    </xf>
    <xf numFmtId="2" fontId="2" fillId="0" borderId="44" xfId="28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/>
    <xf numFmtId="165" fontId="6" fillId="0" borderId="0" xfId="39" applyNumberFormat="1" applyFont="1" applyFill="1"/>
    <xf numFmtId="0" fontId="58" fillId="0" borderId="0" xfId="0" applyFont="1"/>
    <xf numFmtId="0" fontId="43" fillId="0" borderId="0" xfId="0" applyFont="1"/>
    <xf numFmtId="0" fontId="59" fillId="0" borderId="0" xfId="0" applyFont="1"/>
    <xf numFmtId="0" fontId="59" fillId="0" borderId="0" xfId="0" applyFont="1" applyFill="1" applyAlignment="1">
      <alignment horizontal="right" vertical="top"/>
    </xf>
    <xf numFmtId="0" fontId="59" fillId="0" borderId="0" xfId="0" applyFont="1" applyFill="1"/>
    <xf numFmtId="165" fontId="59" fillId="0" borderId="0" xfId="39" applyNumberFormat="1" applyFont="1" applyFill="1"/>
    <xf numFmtId="2" fontId="60" fillId="10" borderId="45" xfId="0" applyNumberFormat="1" applyFont="1" applyFill="1" applyBorder="1" applyAlignment="1">
      <alignment horizontal="centerContinuous"/>
    </xf>
    <xf numFmtId="2" fontId="60" fillId="10" borderId="46" xfId="0" applyNumberFormat="1" applyFont="1" applyFill="1" applyBorder="1" applyAlignment="1">
      <alignment horizontal="centerContinuous"/>
    </xf>
    <xf numFmtId="0" fontId="59" fillId="0" borderId="47" xfId="0" applyFont="1" applyFill="1" applyBorder="1" applyAlignment="1">
      <alignment horizontal="right" vertical="top"/>
    </xf>
    <xf numFmtId="0" fontId="59" fillId="0" borderId="45" xfId="0" applyFont="1" applyFill="1" applyBorder="1"/>
    <xf numFmtId="165" fontId="59" fillId="0" borderId="45" xfId="39" applyNumberFormat="1" applyFont="1" applyFill="1" applyBorder="1"/>
    <xf numFmtId="165" fontId="59" fillId="0" borderId="46" xfId="39" applyNumberFormat="1" applyFont="1" applyFill="1" applyBorder="1"/>
    <xf numFmtId="0" fontId="60" fillId="11" borderId="47" xfId="0" applyFont="1" applyFill="1" applyBorder="1" applyAlignment="1">
      <alignment horizontal="center" vertical="top"/>
    </xf>
    <xf numFmtId="0" fontId="60" fillId="11" borderId="45" xfId="0" applyFont="1" applyFill="1" applyBorder="1" applyAlignment="1">
      <alignment horizontal="justify" vertical="top"/>
    </xf>
    <xf numFmtId="10" fontId="60" fillId="11" borderId="45" xfId="26" applyNumberFormat="1" applyFont="1" applyFill="1" applyBorder="1" applyAlignment="1">
      <alignment vertical="center"/>
    </xf>
    <xf numFmtId="165" fontId="60" fillId="11" borderId="45" xfId="39" applyNumberFormat="1" applyFont="1" applyFill="1" applyBorder="1" applyAlignment="1">
      <alignment horizontal="center" vertical="center"/>
    </xf>
    <xf numFmtId="165" fontId="59" fillId="11" borderId="45" xfId="39" applyNumberFormat="1" applyFont="1" applyFill="1" applyBorder="1" applyAlignment="1">
      <alignment vertical="center"/>
    </xf>
    <xf numFmtId="165" fontId="59" fillId="11" borderId="46" xfId="39" applyNumberFormat="1" applyFont="1" applyFill="1" applyBorder="1" applyAlignment="1">
      <alignment vertical="center"/>
    </xf>
    <xf numFmtId="0" fontId="59" fillId="0" borderId="47" xfId="0" applyFont="1" applyFill="1" applyBorder="1" applyAlignment="1">
      <alignment horizontal="center" vertical="top"/>
    </xf>
    <xf numFmtId="0" fontId="59" fillId="0" borderId="45" xfId="0" applyFont="1" applyFill="1" applyBorder="1" applyAlignment="1">
      <alignment horizontal="justify" vertical="top"/>
    </xf>
    <xf numFmtId="10" fontId="59" fillId="0" borderId="45" xfId="26" applyNumberFormat="1" applyFont="1" applyFill="1" applyBorder="1" applyAlignment="1">
      <alignment vertical="center"/>
    </xf>
    <xf numFmtId="165" fontId="59" fillId="0" borderId="45" xfId="39" applyNumberFormat="1" applyFont="1" applyFill="1" applyBorder="1" applyAlignment="1">
      <alignment horizontal="center" vertical="center"/>
    </xf>
    <xf numFmtId="9" fontId="59" fillId="0" borderId="45" xfId="26" applyFont="1" applyFill="1" applyBorder="1" applyAlignment="1">
      <alignment vertical="center"/>
    </xf>
    <xf numFmtId="9" fontId="59" fillId="0" borderId="46" xfId="26" applyFont="1" applyFill="1" applyBorder="1" applyAlignment="1">
      <alignment vertical="center"/>
    </xf>
    <xf numFmtId="9" fontId="59" fillId="0" borderId="47" xfId="26" applyFont="1" applyFill="1" applyBorder="1" applyAlignment="1">
      <alignment horizontal="center" vertical="top"/>
    </xf>
    <xf numFmtId="9" fontId="59" fillId="0" borderId="45" xfId="26" applyFont="1" applyFill="1" applyBorder="1" applyAlignment="1">
      <alignment horizontal="justify" vertical="center"/>
    </xf>
    <xf numFmtId="9" fontId="59" fillId="0" borderId="45" xfId="26" applyFont="1" applyFill="1" applyBorder="1"/>
    <xf numFmtId="9" fontId="59" fillId="0" borderId="45" xfId="26" applyFont="1" applyBorder="1"/>
    <xf numFmtId="9" fontId="59" fillId="0" borderId="0" xfId="26" applyFont="1"/>
    <xf numFmtId="0" fontId="59" fillId="0" borderId="45" xfId="0" applyFont="1" applyFill="1" applyBorder="1" applyAlignment="1">
      <alignment horizontal="justify" vertical="center"/>
    </xf>
    <xf numFmtId="165" fontId="60" fillId="11" borderId="45" xfId="39" applyNumberFormat="1" applyFont="1" applyFill="1" applyBorder="1" applyAlignment="1">
      <alignment vertical="center"/>
    </xf>
    <xf numFmtId="9" fontId="59" fillId="0" borderId="47" xfId="26" applyFont="1" applyBorder="1"/>
    <xf numFmtId="9" fontId="59" fillId="0" borderId="46" xfId="26" applyFont="1" applyBorder="1"/>
    <xf numFmtId="165" fontId="59" fillId="10" borderId="45" xfId="39" applyNumberFormat="1" applyFont="1" applyFill="1" applyBorder="1"/>
    <xf numFmtId="165" fontId="60" fillId="10" borderId="45" xfId="39" applyNumberFormat="1" applyFont="1" applyFill="1" applyBorder="1"/>
    <xf numFmtId="165" fontId="59" fillId="10" borderId="46" xfId="39" applyNumberFormat="1" applyFont="1" applyFill="1" applyBorder="1"/>
    <xf numFmtId="165" fontId="59" fillId="0" borderId="0" xfId="39" applyNumberFormat="1" applyFont="1"/>
    <xf numFmtId="10" fontId="59" fillId="10" borderId="45" xfId="26" applyNumberFormat="1" applyFont="1" applyFill="1" applyBorder="1"/>
    <xf numFmtId="10" fontId="60" fillId="10" borderId="45" xfId="26" applyNumberFormat="1" applyFont="1" applyFill="1" applyBorder="1"/>
    <xf numFmtId="10" fontId="59" fillId="10" borderId="46" xfId="26" applyNumberFormat="1" applyFont="1" applyFill="1" applyBorder="1"/>
    <xf numFmtId="10" fontId="59" fillId="0" borderId="0" xfId="26" applyNumberFormat="1" applyFont="1"/>
    <xf numFmtId="165" fontId="60" fillId="0" borderId="47" xfId="39" applyNumberFormat="1" applyFont="1" applyFill="1" applyBorder="1" applyAlignment="1">
      <alignment horizontal="center" vertical="top"/>
    </xf>
    <xf numFmtId="165" fontId="60" fillId="0" borderId="45" xfId="39" applyNumberFormat="1" applyFont="1" applyFill="1" applyBorder="1" applyAlignment="1">
      <alignment horizontal="center" vertical="top"/>
    </xf>
    <xf numFmtId="10" fontId="60" fillId="0" borderId="45" xfId="26" applyNumberFormat="1" applyFont="1" applyFill="1" applyBorder="1" applyAlignment="1">
      <alignment horizontal="center" vertical="top"/>
    </xf>
    <xf numFmtId="10" fontId="60" fillId="0" borderId="45" xfId="26" applyNumberFormat="1" applyFont="1" applyFill="1" applyBorder="1"/>
    <xf numFmtId="10" fontId="60" fillId="0" borderId="46" xfId="26" applyNumberFormat="1" applyFont="1" applyFill="1" applyBorder="1"/>
    <xf numFmtId="10" fontId="59" fillId="0" borderId="0" xfId="26" applyNumberFormat="1" applyFont="1" applyFill="1"/>
    <xf numFmtId="165" fontId="60" fillId="10" borderId="46" xfId="39" applyNumberFormat="1" applyFont="1" applyFill="1" applyBorder="1"/>
    <xf numFmtId="10" fontId="60" fillId="10" borderId="46" xfId="26" applyNumberFormat="1" applyFont="1" applyFill="1" applyBorder="1"/>
    <xf numFmtId="10" fontId="60" fillId="0" borderId="0" xfId="26" applyNumberFormat="1" applyFont="1" applyFill="1"/>
    <xf numFmtId="165" fontId="60" fillId="12" borderId="45" xfId="0" applyNumberFormat="1" applyFont="1" applyFill="1" applyBorder="1" applyAlignment="1">
      <alignment vertical="center"/>
    </xf>
    <xf numFmtId="165" fontId="60" fillId="12" borderId="45" xfId="39" applyNumberFormat="1" applyFont="1" applyFill="1" applyBorder="1" applyAlignment="1">
      <alignment vertical="center"/>
    </xf>
    <xf numFmtId="165" fontId="60" fillId="12" borderId="46" xfId="39" applyNumberFormat="1" applyFont="1" applyFill="1" applyBorder="1" applyAlignment="1">
      <alignment vertical="center"/>
    </xf>
    <xf numFmtId="0" fontId="60" fillId="0" borderId="0" xfId="0" applyFont="1" applyFill="1"/>
    <xf numFmtId="10" fontId="60" fillId="12" borderId="48" xfId="0" applyNumberFormat="1" applyFont="1" applyFill="1" applyBorder="1" applyAlignment="1">
      <alignment vertical="center"/>
    </xf>
    <xf numFmtId="10" fontId="60" fillId="12" borderId="48" xfId="26" applyNumberFormat="1" applyFont="1" applyFill="1" applyBorder="1" applyAlignment="1">
      <alignment vertical="center"/>
    </xf>
    <xf numFmtId="10" fontId="60" fillId="12" borderId="49" xfId="26" applyNumberFormat="1" applyFont="1" applyFill="1" applyBorder="1" applyAlignment="1">
      <alignment vertical="center"/>
    </xf>
    <xf numFmtId="9" fontId="60" fillId="0" borderId="0" xfId="26" applyFont="1" applyFill="1"/>
    <xf numFmtId="0" fontId="43" fillId="0" borderId="0" xfId="0" applyFont="1" applyFill="1" applyAlignment="1">
      <alignment horizontal="right" vertical="top"/>
    </xf>
    <xf numFmtId="0" fontId="43" fillId="0" borderId="0" xfId="0" applyFont="1" applyFill="1"/>
    <xf numFmtId="165" fontId="43" fillId="0" borderId="0" xfId="39" applyNumberFormat="1" applyFont="1" applyFill="1"/>
    <xf numFmtId="10" fontId="43" fillId="0" borderId="0" xfId="26" applyNumberFormat="1" applyFont="1" applyFill="1"/>
    <xf numFmtId="9" fontId="43" fillId="0" borderId="0" xfId="26" applyFont="1" applyFill="1"/>
    <xf numFmtId="9" fontId="59" fillId="0" borderId="50" xfId="26" applyFont="1" applyFill="1" applyBorder="1" applyAlignment="1">
      <alignment vertical="center"/>
    </xf>
    <xf numFmtId="165" fontId="59" fillId="11" borderId="50" xfId="39" applyNumberFormat="1" applyFont="1" applyFill="1" applyBorder="1" applyAlignment="1">
      <alignment vertical="center"/>
    </xf>
    <xf numFmtId="9" fontId="59" fillId="0" borderId="51" xfId="26" applyFont="1" applyFill="1" applyBorder="1" applyAlignment="1">
      <alignment vertical="center"/>
    </xf>
    <xf numFmtId="165" fontId="59" fillId="11" borderId="51" xfId="39" applyNumberFormat="1" applyFont="1" applyFill="1" applyBorder="1" applyAlignment="1">
      <alignment vertical="center"/>
    </xf>
    <xf numFmtId="9" fontId="59" fillId="0" borderId="51" xfId="26" applyFont="1" applyBorder="1"/>
    <xf numFmtId="0" fontId="0" fillId="0" borderId="10" xfId="0" applyBorder="1"/>
    <xf numFmtId="0" fontId="44" fillId="0" borderId="10" xfId="0" applyFont="1" applyBorder="1" applyAlignment="1" applyProtection="1">
      <alignment horizontal="left"/>
      <protection locked="0"/>
    </xf>
    <xf numFmtId="0" fontId="44" fillId="0" borderId="0" xfId="0" applyFont="1" applyAlignment="1" applyProtection="1">
      <alignment horizontal="left"/>
      <protection locked="0"/>
    </xf>
    <xf numFmtId="0" fontId="45" fillId="0" borderId="0" xfId="0" applyFont="1" applyFill="1" applyBorder="1" applyAlignment="1">
      <alignment vertical="top" wrapText="1"/>
    </xf>
    <xf numFmtId="0" fontId="20" fillId="0" borderId="0" xfId="0" applyFont="1" applyAlignment="1"/>
    <xf numFmtId="0" fontId="8" fillId="0" borderId="0" xfId="0" applyFont="1"/>
    <xf numFmtId="0" fontId="0" fillId="0" borderId="0" xfId="0" applyBorder="1"/>
    <xf numFmtId="0" fontId="46" fillId="0" borderId="0" xfId="0" applyFont="1" applyBorder="1"/>
    <xf numFmtId="0" fontId="47" fillId="0" borderId="0" xfId="0" applyFont="1"/>
    <xf numFmtId="0" fontId="45" fillId="0" borderId="0" xfId="0" applyFont="1" applyFill="1" applyBorder="1" applyAlignment="1">
      <alignment horizontal="left" vertical="center" wrapText="1"/>
    </xf>
    <xf numFmtId="0" fontId="46" fillId="0" borderId="0" xfId="0" applyFont="1" applyBorder="1" applyAlignment="1"/>
    <xf numFmtId="2" fontId="48" fillId="0" borderId="52" xfId="0" applyNumberFormat="1" applyFont="1" applyBorder="1" applyAlignment="1" applyProtection="1">
      <alignment wrapText="1"/>
    </xf>
    <xf numFmtId="2" fontId="20" fillId="7" borderId="53" xfId="0" applyNumberFormat="1" applyFont="1" applyFill="1" applyBorder="1" applyAlignment="1" applyProtection="1">
      <alignment wrapText="1"/>
      <protection locked="0"/>
    </xf>
    <xf numFmtId="10" fontId="20" fillId="0" borderId="31" xfId="23" applyNumberFormat="1" applyFont="1" applyBorder="1" applyAlignment="1" applyProtection="1">
      <alignment wrapText="1"/>
      <protection hidden="1"/>
    </xf>
    <xf numFmtId="10" fontId="20" fillId="0" borderId="30" xfId="23" applyNumberFormat="1" applyFont="1" applyBorder="1" applyAlignment="1" applyProtection="1">
      <alignment wrapText="1"/>
      <protection hidden="1"/>
    </xf>
    <xf numFmtId="0" fontId="20" fillId="0" borderId="54" xfId="0" applyFont="1" applyBorder="1" applyAlignment="1">
      <alignment wrapText="1"/>
    </xf>
    <xf numFmtId="2" fontId="20" fillId="7" borderId="55" xfId="0" applyNumberFormat="1" applyFont="1" applyFill="1" applyBorder="1" applyAlignment="1" applyProtection="1">
      <alignment wrapText="1"/>
      <protection locked="0"/>
    </xf>
    <xf numFmtId="0" fontId="20" fillId="0" borderId="56" xfId="0" applyFont="1" applyFill="1" applyBorder="1" applyAlignment="1">
      <alignment wrapText="1"/>
    </xf>
    <xf numFmtId="2" fontId="20" fillId="7" borderId="7" xfId="0" applyNumberFormat="1" applyFont="1" applyFill="1" applyBorder="1" applyAlignment="1" applyProtection="1">
      <alignment wrapText="1"/>
      <protection locked="0"/>
    </xf>
    <xf numFmtId="2" fontId="48" fillId="0" borderId="23" xfId="0" applyNumberFormat="1" applyFont="1" applyBorder="1" applyAlignment="1" applyProtection="1">
      <alignment wrapText="1"/>
    </xf>
    <xf numFmtId="0" fontId="48" fillId="0" borderId="56" xfId="0" applyFont="1" applyBorder="1" applyAlignment="1">
      <alignment wrapText="1"/>
    </xf>
    <xf numFmtId="2" fontId="20" fillId="8" borderId="53" xfId="0" applyNumberFormat="1" applyFont="1" applyFill="1" applyBorder="1" applyAlignment="1" applyProtection="1">
      <alignment wrapText="1"/>
      <protection locked="0"/>
    </xf>
    <xf numFmtId="10" fontId="20" fillId="0" borderId="35" xfId="23" applyNumberFormat="1" applyFont="1" applyBorder="1" applyAlignment="1" applyProtection="1">
      <alignment wrapText="1"/>
      <protection hidden="1"/>
    </xf>
    <xf numFmtId="10" fontId="20" fillId="0" borderId="28" xfId="23" applyNumberFormat="1" applyFont="1" applyBorder="1" applyAlignment="1" applyProtection="1">
      <alignment wrapText="1"/>
      <protection hidden="1"/>
    </xf>
    <xf numFmtId="0" fontId="20" fillId="0" borderId="56" xfId="0" applyFont="1" applyBorder="1" applyAlignment="1">
      <alignment wrapText="1"/>
    </xf>
    <xf numFmtId="2" fontId="20" fillId="8" borderId="55" xfId="0" applyNumberFormat="1" applyFont="1" applyFill="1" applyBorder="1" applyAlignment="1" applyProtection="1">
      <alignment wrapText="1"/>
      <protection locked="0"/>
    </xf>
    <xf numFmtId="10" fontId="20" fillId="0" borderId="35" xfId="23" applyNumberFormat="1" applyFont="1" applyFill="1" applyBorder="1" applyAlignment="1" applyProtection="1">
      <alignment wrapText="1"/>
      <protection hidden="1"/>
    </xf>
    <xf numFmtId="10" fontId="20" fillId="0" borderId="28" xfId="23" applyNumberFormat="1" applyFont="1" applyFill="1" applyBorder="1" applyAlignment="1" applyProtection="1">
      <alignment wrapText="1"/>
      <protection hidden="1"/>
    </xf>
    <xf numFmtId="2" fontId="20" fillId="8" borderId="7" xfId="0" quotePrefix="1" applyNumberFormat="1" applyFont="1" applyFill="1" applyBorder="1" applyAlignment="1" applyProtection="1">
      <alignment wrapText="1"/>
      <protection locked="0"/>
    </xf>
    <xf numFmtId="0" fontId="20" fillId="0" borderId="57" xfId="0" applyFont="1" applyBorder="1" applyAlignment="1">
      <alignment wrapText="1"/>
    </xf>
    <xf numFmtId="0" fontId="48" fillId="2" borderId="20" xfId="0" applyFont="1" applyFill="1" applyBorder="1" applyAlignment="1">
      <alignment horizontal="center" wrapText="1"/>
    </xf>
    <xf numFmtId="0" fontId="48" fillId="2" borderId="19" xfId="0" applyFont="1" applyFill="1" applyBorder="1" applyAlignment="1">
      <alignment horizontal="center" wrapText="1"/>
    </xf>
    <xf numFmtId="0" fontId="2" fillId="0" borderId="16" xfId="0" applyFont="1" applyBorder="1" applyAlignment="1">
      <alignment vertical="center" wrapText="1"/>
    </xf>
    <xf numFmtId="0" fontId="48" fillId="0" borderId="0" xfId="0" applyFont="1" applyAlignment="1">
      <alignment horizontal="right"/>
    </xf>
    <xf numFmtId="0" fontId="46" fillId="0" borderId="0" xfId="0" applyFont="1"/>
    <xf numFmtId="0" fontId="2" fillId="0" borderId="0" xfId="0" applyFont="1"/>
    <xf numFmtId="0" fontId="20" fillId="0" borderId="0" xfId="0" applyFont="1" applyAlignment="1">
      <alignment horizontal="center"/>
    </xf>
    <xf numFmtId="4" fontId="39" fillId="13" borderId="28" xfId="32" applyNumberFormat="1" applyFont="1" applyFill="1" applyBorder="1" applyAlignment="1">
      <alignment horizontal="center"/>
    </xf>
    <xf numFmtId="0" fontId="39" fillId="0" borderId="36" xfId="0" applyFont="1" applyFill="1" applyBorder="1" applyAlignment="1"/>
    <xf numFmtId="0" fontId="0" fillId="14" borderId="0" xfId="0" applyFont="1" applyFill="1"/>
    <xf numFmtId="0" fontId="0" fillId="0" borderId="0" xfId="0" applyFont="1" applyBorder="1"/>
    <xf numFmtId="10" fontId="55" fillId="0" borderId="0" xfId="26" applyNumberFormat="1" applyFont="1" applyBorder="1"/>
    <xf numFmtId="10" fontId="59" fillId="0" borderId="0" xfId="26" applyNumberFormat="1" applyFont="1" applyBorder="1"/>
    <xf numFmtId="10" fontId="55" fillId="0" borderId="0" xfId="26" applyNumberFormat="1" applyFont="1" applyBorder="1" applyAlignment="1">
      <alignment horizontal="right"/>
    </xf>
    <xf numFmtId="43" fontId="55" fillId="0" borderId="0" xfId="39" applyFont="1" applyBorder="1"/>
    <xf numFmtId="2" fontId="55" fillId="0" borderId="0" xfId="26" applyNumberFormat="1" applyFont="1" applyBorder="1"/>
    <xf numFmtId="0" fontId="0" fillId="0" borderId="10" xfId="0" applyFont="1" applyBorder="1"/>
    <xf numFmtId="10" fontId="55" fillId="0" borderId="10" xfId="26" applyNumberFormat="1" applyFont="1" applyBorder="1"/>
    <xf numFmtId="10" fontId="59" fillId="0" borderId="10" xfId="26" applyNumberFormat="1" applyFont="1" applyBorder="1"/>
    <xf numFmtId="0" fontId="0" fillId="0" borderId="28" xfId="0" applyFont="1" applyBorder="1" applyAlignment="1">
      <alignment horizontal="center" vertical="center"/>
    </xf>
    <xf numFmtId="0" fontId="57" fillId="14" borderId="28" xfId="0" applyFont="1" applyFill="1" applyBorder="1"/>
    <xf numFmtId="0" fontId="0" fillId="0" borderId="58" xfId="0" applyFont="1" applyBorder="1" applyAlignment="1">
      <alignment horizontal="justify" vertical="center" wrapText="1"/>
    </xf>
    <xf numFmtId="0" fontId="0" fillId="0" borderId="59" xfId="0" applyFont="1" applyBorder="1" applyAlignment="1">
      <alignment horizontal="justify" vertical="center" wrapText="1"/>
    </xf>
    <xf numFmtId="0" fontId="60" fillId="14" borderId="28" xfId="0" applyFont="1" applyFill="1" applyBorder="1"/>
    <xf numFmtId="0" fontId="59" fillId="0" borderId="58" xfId="0" applyFont="1" applyFill="1" applyBorder="1" applyAlignment="1">
      <alignment horizontal="justify" vertical="top"/>
    </xf>
    <xf numFmtId="0" fontId="59" fillId="0" borderId="59" xfId="0" applyFont="1" applyBorder="1" applyAlignment="1">
      <alignment horizontal="center"/>
    </xf>
    <xf numFmtId="44" fontId="59" fillId="0" borderId="59" xfId="8" applyFont="1" applyFill="1" applyBorder="1"/>
    <xf numFmtId="0" fontId="59" fillId="0" borderId="59" xfId="0" applyFont="1" applyBorder="1"/>
    <xf numFmtId="0" fontId="59" fillId="0" borderId="60" xfId="0" applyFont="1" applyBorder="1"/>
    <xf numFmtId="0" fontId="60" fillId="0" borderId="28" xfId="0" applyFont="1" applyFill="1" applyBorder="1"/>
    <xf numFmtId="0" fontId="59" fillId="0" borderId="59" xfId="0" applyFont="1" applyFill="1" applyBorder="1"/>
    <xf numFmtId="0" fontId="59" fillId="0" borderId="60" xfId="0" applyFont="1" applyFill="1" applyBorder="1"/>
    <xf numFmtId="0" fontId="59" fillId="0" borderId="58" xfId="0" applyFont="1" applyBorder="1" applyAlignment="1">
      <alignment horizontal="justify" vertical="top"/>
    </xf>
    <xf numFmtId="44" fontId="59" fillId="0" borderId="59" xfId="0" applyNumberFormat="1" applyFont="1" applyBorder="1"/>
    <xf numFmtId="0" fontId="60" fillId="0" borderId="59" xfId="0" applyFont="1" applyBorder="1"/>
    <xf numFmtId="0" fontId="60" fillId="0" borderId="60" xfId="0" applyFont="1" applyBorder="1"/>
    <xf numFmtId="0" fontId="60" fillId="0" borderId="0" xfId="0" applyFont="1"/>
    <xf numFmtId="0" fontId="56" fillId="0" borderId="58" xfId="0" applyFont="1" applyBorder="1" applyAlignment="1">
      <alignment horizontal="justify" vertical="top"/>
    </xf>
    <xf numFmtId="0" fontId="56" fillId="0" borderId="59" xfId="0" applyFont="1" applyBorder="1" applyAlignment="1">
      <alignment horizontal="center"/>
    </xf>
    <xf numFmtId="0" fontId="56" fillId="0" borderId="59" xfId="0" applyFont="1" applyBorder="1"/>
    <xf numFmtId="0" fontId="0" fillId="0" borderId="59" xfId="0" applyFont="1" applyBorder="1"/>
    <xf numFmtId="0" fontId="0" fillId="0" borderId="60" xfId="0" applyFont="1" applyBorder="1"/>
    <xf numFmtId="0" fontId="60" fillId="0" borderId="58" xfId="0" applyFont="1" applyBorder="1" applyAlignment="1">
      <alignment horizontal="justify" vertical="top"/>
    </xf>
    <xf numFmtId="0" fontId="60" fillId="0" borderId="59" xfId="0" applyFont="1" applyBorder="1" applyAlignment="1">
      <alignment horizontal="center"/>
    </xf>
    <xf numFmtId="0" fontId="59" fillId="0" borderId="59" xfId="0" applyFont="1" applyFill="1" applyBorder="1" applyAlignment="1">
      <alignment horizontal="center"/>
    </xf>
    <xf numFmtId="10" fontId="59" fillId="0" borderId="59" xfId="26" applyNumberFormat="1" applyFont="1" applyFill="1" applyBorder="1"/>
    <xf numFmtId="44" fontId="59" fillId="0" borderId="59" xfId="0" applyNumberFormat="1" applyFont="1" applyFill="1" applyBorder="1"/>
    <xf numFmtId="10" fontId="60" fillId="0" borderId="59" xfId="26" applyNumberFormat="1" applyFont="1" applyFill="1" applyBorder="1"/>
    <xf numFmtId="10" fontId="59" fillId="0" borderId="60" xfId="26" applyNumberFormat="1" applyFont="1" applyFill="1" applyBorder="1"/>
    <xf numFmtId="10" fontId="59" fillId="0" borderId="0" xfId="26" applyNumberFormat="1" applyFont="1" applyFill="1" applyBorder="1"/>
    <xf numFmtId="10" fontId="60" fillId="0" borderId="0" xfId="0" applyNumberFormat="1" applyFont="1" applyFill="1" applyBorder="1"/>
    <xf numFmtId="44" fontId="59" fillId="0" borderId="0" xfId="0" applyNumberFormat="1" applyFont="1" applyFill="1" applyBorder="1"/>
    <xf numFmtId="0" fontId="59" fillId="0" borderId="0" xfId="0" applyFont="1" applyFill="1" applyBorder="1"/>
    <xf numFmtId="9" fontId="59" fillId="0" borderId="0" xfId="26" applyFont="1" applyFill="1" applyBorder="1"/>
    <xf numFmtId="0" fontId="57" fillId="0" borderId="28" xfId="0" applyFont="1" applyFill="1" applyBorder="1"/>
    <xf numFmtId="0" fontId="56" fillId="0" borderId="58" xfId="0" applyFont="1" applyFill="1" applyBorder="1" applyAlignment="1">
      <alignment horizontal="justify" vertical="top"/>
    </xf>
    <xf numFmtId="0" fontId="56" fillId="0" borderId="59" xfId="0" applyFont="1" applyFill="1" applyBorder="1" applyAlignment="1">
      <alignment horizontal="center"/>
    </xf>
    <xf numFmtId="44" fontId="56" fillId="0" borderId="59" xfId="0" applyNumberFormat="1" applyFont="1" applyFill="1" applyBorder="1"/>
    <xf numFmtId="10" fontId="56" fillId="0" borderId="59" xfId="26" applyNumberFormat="1" applyFont="1" applyFill="1" applyBorder="1"/>
    <xf numFmtId="0" fontId="56" fillId="0" borderId="59" xfId="0" applyFont="1" applyFill="1" applyBorder="1"/>
    <xf numFmtId="0" fontId="0" fillId="0" borderId="59" xfId="0" applyFont="1" applyFill="1" applyBorder="1"/>
    <xf numFmtId="0" fontId="0" fillId="0" borderId="60" xfId="0" applyFont="1" applyFill="1" applyBorder="1"/>
    <xf numFmtId="0" fontId="59" fillId="0" borderId="58" xfId="0" applyFont="1" applyBorder="1" applyAlignment="1">
      <alignment horizontal="left" vertical="top" wrapText="1"/>
    </xf>
    <xf numFmtId="0" fontId="57" fillId="0" borderId="0" xfId="0" applyFont="1" applyFill="1"/>
    <xf numFmtId="44" fontId="56" fillId="0" borderId="59" xfId="8" applyFont="1" applyFill="1" applyBorder="1"/>
    <xf numFmtId="0" fontId="61" fillId="0" borderId="59" xfId="0" applyFont="1" applyFill="1" applyBorder="1"/>
    <xf numFmtId="0" fontId="57" fillId="0" borderId="59" xfId="0" applyFont="1" applyFill="1" applyBorder="1"/>
    <xf numFmtId="0" fontId="57" fillId="0" borderId="60" xfId="0" applyFont="1" applyFill="1" applyBorder="1"/>
    <xf numFmtId="0" fontId="60" fillId="14" borderId="0" xfId="0" applyFont="1" applyFill="1"/>
    <xf numFmtId="171" fontId="60" fillId="0" borderId="59" xfId="0" applyNumberFormat="1" applyFont="1" applyBorder="1"/>
    <xf numFmtId="0" fontId="59" fillId="14" borderId="0" xfId="0" applyFont="1" applyFill="1"/>
    <xf numFmtId="4" fontId="60" fillId="0" borderId="59" xfId="32" applyNumberFormat="1" applyFont="1" applyFill="1" applyBorder="1" applyAlignment="1">
      <alignment horizontal="right"/>
    </xf>
    <xf numFmtId="170" fontId="39" fillId="0" borderId="59" xfId="0" applyNumberFormat="1" applyFont="1" applyBorder="1" applyAlignment="1">
      <alignment horizontal="right" vertical="center"/>
    </xf>
    <xf numFmtId="0" fontId="0" fillId="0" borderId="0" xfId="0" applyFont="1" applyAlignment="1">
      <alignment horizontal="justify" vertical="top"/>
    </xf>
    <xf numFmtId="43" fontId="55" fillId="0" borderId="0" xfId="39" applyFont="1"/>
    <xf numFmtId="2" fontId="55" fillId="0" borderId="0" xfId="26" applyNumberFormat="1" applyFont="1"/>
    <xf numFmtId="10" fontId="55" fillId="0" borderId="0" xfId="26" applyNumberFormat="1" applyFont="1"/>
    <xf numFmtId="0" fontId="57" fillId="0" borderId="0" xfId="0" applyFont="1" applyBorder="1" applyAlignment="1"/>
    <xf numFmtId="0" fontId="56" fillId="0" borderId="0" xfId="0" applyFont="1"/>
    <xf numFmtId="0" fontId="62" fillId="0" borderId="0" xfId="0" applyFont="1"/>
    <xf numFmtId="43" fontId="56" fillId="0" borderId="0" xfId="39" applyFont="1"/>
    <xf numFmtId="0" fontId="56" fillId="0" borderId="0" xfId="0" applyFont="1" applyFill="1"/>
    <xf numFmtId="0" fontId="56" fillId="0" borderId="0" xfId="0" applyFont="1" applyAlignment="1">
      <alignment wrapText="1"/>
    </xf>
    <xf numFmtId="0" fontId="61" fillId="0" borderId="0" xfId="0" applyFont="1" applyAlignment="1">
      <alignment horizontal="center"/>
    </xf>
    <xf numFmtId="0" fontId="56" fillId="0" borderId="0" xfId="0" applyFont="1" applyAlignment="1">
      <alignment horizontal="left" wrapText="1"/>
    </xf>
    <xf numFmtId="0" fontId="39" fillId="0" borderId="61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 wrapText="1"/>
    </xf>
    <xf numFmtId="170" fontId="39" fillId="0" borderId="63" xfId="0" applyNumberFormat="1" applyFont="1" applyBorder="1" applyAlignment="1">
      <alignment horizontal="center" vertical="center"/>
    </xf>
    <xf numFmtId="0" fontId="63" fillId="0" borderId="0" xfId="0" applyFont="1"/>
    <xf numFmtId="43" fontId="59" fillId="0" borderId="0" xfId="39" applyFont="1"/>
    <xf numFmtId="0" fontId="19" fillId="0" borderId="25" xfId="0" applyFont="1" applyFill="1" applyBorder="1" applyAlignment="1">
      <alignment horizontal="left" vertical="center" wrapText="1"/>
    </xf>
    <xf numFmtId="170" fontId="19" fillId="0" borderId="26" xfId="0" applyNumberFormat="1" applyFont="1" applyFill="1" applyBorder="1" applyAlignment="1">
      <alignment horizontal="right" vertical="center" wrapText="1"/>
    </xf>
    <xf numFmtId="0" fontId="59" fillId="0" borderId="28" xfId="0" applyFont="1" applyFill="1" applyBorder="1" applyAlignment="1">
      <alignment horizontal="justify" vertical="top"/>
    </xf>
    <xf numFmtId="0" fontId="59" fillId="0" borderId="0" xfId="0" applyFont="1" applyBorder="1" applyAlignment="1">
      <alignment horizontal="left" wrapText="1"/>
    </xf>
    <xf numFmtId="170" fontId="19" fillId="0" borderId="42" xfId="0" applyNumberFormat="1" applyFont="1" applyFill="1" applyBorder="1" applyAlignment="1">
      <alignment horizontal="right" vertical="center" wrapText="1"/>
    </xf>
    <xf numFmtId="0" fontId="19" fillId="0" borderId="30" xfId="0" applyFont="1" applyBorder="1" applyAlignment="1">
      <alignment horizontal="left" vertical="center" wrapText="1"/>
    </xf>
    <xf numFmtId="170" fontId="39" fillId="0" borderId="20" xfId="0" applyNumberFormat="1" applyFont="1" applyBorder="1" applyAlignment="1">
      <alignment horizontal="right" vertical="center" wrapText="1"/>
    </xf>
    <xf numFmtId="173" fontId="59" fillId="0" borderId="0" xfId="0" applyNumberFormat="1" applyFont="1"/>
    <xf numFmtId="0" fontId="19" fillId="0" borderId="25" xfId="0" applyFont="1" applyBorder="1" applyAlignment="1">
      <alignment vertical="center" wrapText="1"/>
    </xf>
    <xf numFmtId="0" fontId="19" fillId="0" borderId="25" xfId="0" applyFont="1" applyBorder="1" applyAlignment="1">
      <alignment horizontal="left" vertical="center" wrapText="1"/>
    </xf>
    <xf numFmtId="170" fontId="19" fillId="0" borderId="26" xfId="0" applyNumberFormat="1" applyFont="1" applyBorder="1" applyAlignment="1">
      <alignment horizontal="right" vertical="center" wrapText="1"/>
    </xf>
    <xf numFmtId="0" fontId="19" fillId="0" borderId="33" xfId="0" applyFont="1" applyBorder="1" applyAlignment="1">
      <alignment vertical="center" wrapText="1"/>
    </xf>
    <xf numFmtId="0" fontId="19" fillId="0" borderId="28" xfId="0" applyFont="1" applyFill="1" applyBorder="1" applyAlignment="1">
      <alignment horizontal="left" vertical="center" wrapText="1"/>
    </xf>
    <xf numFmtId="170" fontId="19" fillId="0" borderId="42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horizontal="left" vertical="center" wrapText="1"/>
    </xf>
    <xf numFmtId="0" fontId="59" fillId="0" borderId="28" xfId="0" applyFont="1" applyBorder="1" applyAlignment="1">
      <alignment horizontal="left" wrapText="1"/>
    </xf>
    <xf numFmtId="0" fontId="59" fillId="0" borderId="28" xfId="0" applyFont="1" applyBorder="1" applyAlignment="1">
      <alignment horizontal="justify" vertical="top"/>
    </xf>
    <xf numFmtId="170" fontId="39" fillId="0" borderId="20" xfId="0" applyNumberFormat="1" applyFont="1" applyFill="1" applyBorder="1" applyAlignment="1">
      <alignment horizontal="right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170" fontId="19" fillId="0" borderId="34" xfId="0" applyNumberFormat="1" applyFont="1" applyBorder="1" applyAlignment="1">
      <alignment horizontal="right" vertical="center" wrapText="1"/>
    </xf>
    <xf numFmtId="173" fontId="56" fillId="0" borderId="0" xfId="0" applyNumberFormat="1" applyFont="1"/>
    <xf numFmtId="170" fontId="39" fillId="0" borderId="65" xfId="0" applyNumberFormat="1" applyFont="1" applyBorder="1" applyAlignment="1">
      <alignment horizontal="right" vertical="center"/>
    </xf>
    <xf numFmtId="9" fontId="59" fillId="0" borderId="0" xfId="0" applyNumberFormat="1" applyFont="1"/>
    <xf numFmtId="4" fontId="60" fillId="0" borderId="42" xfId="32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justify" vertical="top" wrapText="1"/>
    </xf>
    <xf numFmtId="10" fontId="59" fillId="0" borderId="0" xfId="22" applyNumberFormat="1" applyFont="1"/>
    <xf numFmtId="4" fontId="59" fillId="15" borderId="2" xfId="0" applyNumberFormat="1" applyFont="1" applyFill="1" applyBorder="1"/>
    <xf numFmtId="170" fontId="39" fillId="0" borderId="4" xfId="0" applyNumberFormat="1" applyFont="1" applyBorder="1" applyAlignment="1">
      <alignment horizontal="right" vertical="center" wrapText="1"/>
    </xf>
    <xf numFmtId="43" fontId="59" fillId="0" borderId="2" xfId="39" applyFont="1" applyBorder="1"/>
    <xf numFmtId="0" fontId="60" fillId="0" borderId="58" xfId="0" applyFont="1" applyBorder="1" applyAlignment="1">
      <alignment horizontal="justify" vertical="center" wrapText="1"/>
    </xf>
    <xf numFmtId="0" fontId="60" fillId="0" borderId="59" xfId="0" applyFont="1" applyBorder="1" applyAlignment="1">
      <alignment horizontal="justify" vertical="center" wrapText="1"/>
    </xf>
    <xf numFmtId="0" fontId="60" fillId="0" borderId="36" xfId="0" applyFont="1" applyFill="1" applyBorder="1" applyAlignment="1">
      <alignment horizontal="center" vertical="top" wrapText="1"/>
    </xf>
    <xf numFmtId="0" fontId="60" fillId="0" borderId="36" xfId="0" applyNumberFormat="1" applyFont="1" applyFill="1" applyBorder="1" applyAlignment="1">
      <alignment horizontal="center" vertical="top" wrapText="1"/>
    </xf>
    <xf numFmtId="0" fontId="60" fillId="0" borderId="27" xfId="0" applyNumberFormat="1" applyFont="1" applyFill="1" applyBorder="1" applyAlignment="1">
      <alignment horizontal="center" vertical="top" wrapText="1"/>
    </xf>
    <xf numFmtId="0" fontId="0" fillId="0" borderId="48" xfId="0" applyFont="1" applyBorder="1" applyAlignment="1">
      <alignment horizontal="center" vertical="center"/>
    </xf>
    <xf numFmtId="0" fontId="59" fillId="16" borderId="36" xfId="0" applyFont="1" applyFill="1" applyBorder="1" applyAlignment="1">
      <alignment horizontal="justify" vertical="center" wrapText="1"/>
    </xf>
    <xf numFmtId="0" fontId="60" fillId="16" borderId="36" xfId="0" applyFont="1" applyFill="1" applyBorder="1" applyAlignment="1">
      <alignment horizontal="justify" vertical="center" wrapText="1"/>
    </xf>
    <xf numFmtId="0" fontId="59" fillId="16" borderId="66" xfId="0" applyFont="1" applyFill="1" applyBorder="1"/>
    <xf numFmtId="10" fontId="59" fillId="16" borderId="66" xfId="26" applyNumberFormat="1" applyFont="1" applyFill="1" applyBorder="1"/>
    <xf numFmtId="10" fontId="60" fillId="16" borderId="66" xfId="26" applyNumberFormat="1" applyFont="1" applyFill="1" applyBorder="1"/>
    <xf numFmtId="10" fontId="56" fillId="16" borderId="66" xfId="26" applyNumberFormat="1" applyFont="1" applyFill="1" applyBorder="1"/>
    <xf numFmtId="10" fontId="56" fillId="0" borderId="66" xfId="26" applyNumberFormat="1" applyFont="1" applyFill="1" applyBorder="1"/>
    <xf numFmtId="10" fontId="59" fillId="0" borderId="66" xfId="26" applyNumberFormat="1" applyFont="1" applyFill="1" applyBorder="1"/>
    <xf numFmtId="0" fontId="56" fillId="16" borderId="66" xfId="0" applyFont="1" applyFill="1" applyBorder="1"/>
    <xf numFmtId="10" fontId="60" fillId="0" borderId="66" xfId="26" applyNumberFormat="1" applyFont="1" applyBorder="1"/>
    <xf numFmtId="4" fontId="60" fillId="0" borderId="66" xfId="32" applyNumberFormat="1" applyFont="1" applyFill="1" applyBorder="1" applyAlignment="1">
      <alignment horizontal="right"/>
    </xf>
    <xf numFmtId="170" fontId="39" fillId="0" borderId="66" xfId="0" applyNumberFormat="1" applyFont="1" applyBorder="1" applyAlignment="1">
      <alignment horizontal="right" vertical="center"/>
    </xf>
    <xf numFmtId="0" fontId="0" fillId="0" borderId="60" xfId="0" applyFont="1" applyBorder="1" applyAlignment="1">
      <alignment horizontal="justify" vertical="center" wrapText="1"/>
    </xf>
    <xf numFmtId="0" fontId="60" fillId="0" borderId="60" xfId="0" applyFont="1" applyBorder="1" applyAlignment="1">
      <alignment horizontal="justify" vertical="center" wrapText="1"/>
    </xf>
    <xf numFmtId="10" fontId="59" fillId="0" borderId="60" xfId="26" applyNumberFormat="1" applyFont="1" applyBorder="1"/>
    <xf numFmtId="10" fontId="56" fillId="0" borderId="60" xfId="26" applyNumberFormat="1" applyFont="1" applyBorder="1"/>
    <xf numFmtId="10" fontId="60" fillId="0" borderId="60" xfId="26" applyNumberFormat="1" applyFont="1" applyBorder="1"/>
    <xf numFmtId="10" fontId="56" fillId="0" borderId="60" xfId="26" applyNumberFormat="1" applyFont="1" applyFill="1" applyBorder="1"/>
    <xf numFmtId="0" fontId="57" fillId="0" borderId="67" xfId="0" applyFont="1" applyFill="1" applyBorder="1"/>
    <xf numFmtId="0" fontId="39" fillId="0" borderId="60" xfId="0" applyFont="1" applyBorder="1" applyAlignment="1">
      <alignment vertical="center"/>
    </xf>
    <xf numFmtId="0" fontId="64" fillId="0" borderId="0" xfId="0" applyFont="1" applyBorder="1" applyAlignment="1">
      <alignment horizontal="right" indent="1"/>
    </xf>
    <xf numFmtId="0" fontId="0" fillId="0" borderId="0" xfId="0" applyFont="1" applyBorder="1" applyAlignment="1">
      <alignment horizontal="right" indent="1"/>
    </xf>
    <xf numFmtId="0" fontId="0" fillId="0" borderId="0" xfId="0" applyFont="1" applyBorder="1" applyAlignment="1">
      <alignment horizontal="right" vertical="top" indent="1"/>
    </xf>
    <xf numFmtId="43" fontId="24" fillId="2" borderId="67" xfId="27" applyFont="1" applyFill="1" applyBorder="1" applyAlignment="1">
      <alignment horizontal="center" vertical="center"/>
    </xf>
    <xf numFmtId="43" fontId="39" fillId="17" borderId="25" xfId="27" applyFont="1" applyFill="1" applyBorder="1" applyAlignment="1">
      <alignment horizontal="center" vertical="center"/>
    </xf>
    <xf numFmtId="165" fontId="37" fillId="17" borderId="26" xfId="0" applyNumberFormat="1" applyFont="1" applyFill="1" applyBorder="1" applyAlignment="1">
      <alignment horizontal="center" vertical="center" wrapText="1"/>
    </xf>
    <xf numFmtId="0" fontId="39" fillId="0" borderId="31" xfId="0" applyFont="1" applyFill="1" applyBorder="1" applyAlignment="1"/>
    <xf numFmtId="0" fontId="39" fillId="0" borderId="68" xfId="0" applyFont="1" applyFill="1" applyBorder="1" applyAlignment="1"/>
    <xf numFmtId="0" fontId="39" fillId="0" borderId="29" xfId="0" applyFont="1" applyFill="1" applyBorder="1" applyAlignment="1"/>
    <xf numFmtId="4" fontId="19" fillId="0" borderId="35" xfId="32" applyNumberFormat="1" applyFont="1" applyFill="1" applyBorder="1" applyAlignment="1">
      <alignment horizontal="center"/>
    </xf>
    <xf numFmtId="4" fontId="39" fillId="13" borderId="35" xfId="32" applyNumberFormat="1" applyFont="1" applyFill="1" applyBorder="1" applyAlignment="1">
      <alignment horizontal="center"/>
    </xf>
    <xf numFmtId="165" fontId="37" fillId="17" borderId="28" xfId="0" applyNumberFormat="1" applyFont="1" applyFill="1" applyBorder="1" applyAlignment="1">
      <alignment horizontal="center" vertical="center"/>
    </xf>
    <xf numFmtId="43" fontId="39" fillId="17" borderId="28" xfId="27" applyFont="1" applyFill="1" applyBorder="1" applyAlignment="1">
      <alignment horizontal="center" vertical="center"/>
    </xf>
    <xf numFmtId="165" fontId="37" fillId="17" borderId="42" xfId="0" applyNumberFormat="1" applyFont="1" applyFill="1" applyBorder="1" applyAlignment="1">
      <alignment horizontal="center" vertical="center" wrapText="1"/>
    </xf>
    <xf numFmtId="165" fontId="37" fillId="17" borderId="69" xfId="0" applyNumberFormat="1" applyFont="1" applyFill="1" applyBorder="1" applyAlignment="1">
      <alignment horizontal="center" vertical="center"/>
    </xf>
    <xf numFmtId="43" fontId="39" fillId="17" borderId="19" xfId="27" applyFont="1" applyFill="1" applyBorder="1" applyAlignment="1">
      <alignment horizontal="center" vertical="center"/>
    </xf>
    <xf numFmtId="165" fontId="37" fillId="17" borderId="20" xfId="0" applyNumberFormat="1" applyFont="1" applyFill="1" applyBorder="1" applyAlignment="1">
      <alignment horizontal="center" vertical="center" wrapText="1"/>
    </xf>
    <xf numFmtId="43" fontId="39" fillId="17" borderId="0" xfId="27" applyFont="1" applyFill="1" applyBorder="1" applyAlignment="1">
      <alignment horizontal="center" vertical="center"/>
    </xf>
    <xf numFmtId="165" fontId="37" fillId="17" borderId="70" xfId="0" applyNumberFormat="1" applyFont="1" applyFill="1" applyBorder="1" applyAlignment="1">
      <alignment horizontal="center" vertical="center" wrapText="1"/>
    </xf>
    <xf numFmtId="0" fontId="37" fillId="17" borderId="70" xfId="0" applyFont="1" applyFill="1" applyBorder="1" applyAlignment="1">
      <alignment horizontal="center" vertical="center" wrapText="1"/>
    </xf>
    <xf numFmtId="10" fontId="37" fillId="17" borderId="71" xfId="22" applyNumberFormat="1" applyFont="1" applyFill="1" applyBorder="1" applyAlignment="1">
      <alignment horizontal="center" vertical="center"/>
    </xf>
    <xf numFmtId="10" fontId="37" fillId="17" borderId="56" xfId="22" applyNumberFormat="1" applyFont="1" applyFill="1" applyBorder="1" applyAlignment="1">
      <alignment horizontal="center" vertical="center"/>
    </xf>
    <xf numFmtId="10" fontId="37" fillId="17" borderId="25" xfId="22" applyNumberFormat="1" applyFont="1" applyFill="1" applyBorder="1" applyAlignment="1">
      <alignment horizontal="center" vertical="center"/>
    </xf>
    <xf numFmtId="10" fontId="37" fillId="17" borderId="28" xfId="22" applyNumberFormat="1" applyFont="1" applyFill="1" applyBorder="1" applyAlignment="1">
      <alignment horizontal="center" vertical="center"/>
    </xf>
    <xf numFmtId="43" fontId="53" fillId="18" borderId="2" xfId="27" applyFont="1" applyFill="1" applyBorder="1" applyAlignment="1">
      <alignment horizontal="center"/>
    </xf>
    <xf numFmtId="43" fontId="53" fillId="15" borderId="2" xfId="27" applyFont="1" applyFill="1" applyBorder="1" applyAlignment="1">
      <alignment horizontal="center"/>
    </xf>
    <xf numFmtId="0" fontId="65" fillId="19" borderId="2" xfId="0" applyFont="1" applyFill="1" applyBorder="1" applyAlignment="1">
      <alignment horizontal="center"/>
    </xf>
    <xf numFmtId="10" fontId="39" fillId="20" borderId="28" xfId="22" applyNumberFormat="1" applyFont="1" applyFill="1" applyBorder="1" applyAlignment="1">
      <alignment horizontal="center" vertical="center"/>
    </xf>
    <xf numFmtId="10" fontId="39" fillId="20" borderId="19" xfId="22" applyNumberFormat="1" applyFont="1" applyFill="1" applyBorder="1" applyAlignment="1">
      <alignment horizontal="center" vertical="center"/>
    </xf>
    <xf numFmtId="10" fontId="39" fillId="20" borderId="0" xfId="0" applyNumberFormat="1" applyFont="1" applyFill="1" applyBorder="1" applyAlignment="1">
      <alignment horizontal="center" vertical="center"/>
    </xf>
    <xf numFmtId="165" fontId="37" fillId="19" borderId="42" xfId="0" applyNumberFormat="1" applyFont="1" applyFill="1" applyBorder="1" applyAlignment="1">
      <alignment horizontal="center" vertical="center" wrapText="1"/>
    </xf>
    <xf numFmtId="43" fontId="39" fillId="15" borderId="28" xfId="27" applyFont="1" applyFill="1" applyBorder="1" applyAlignment="1">
      <alignment horizontal="center" vertical="center"/>
    </xf>
    <xf numFmtId="43" fontId="39" fillId="18" borderId="28" xfId="27" applyFont="1" applyFill="1" applyBorder="1" applyAlignment="1">
      <alignment horizontal="center" vertical="center"/>
    </xf>
    <xf numFmtId="43" fontId="39" fillId="18" borderId="25" xfId="27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43" fontId="24" fillId="2" borderId="2" xfId="27" applyFont="1" applyFill="1" applyBorder="1" applyAlignment="1">
      <alignment horizontal="center" vertical="center" wrapText="1"/>
    </xf>
    <xf numFmtId="165" fontId="37" fillId="17" borderId="0" xfId="0" applyNumberFormat="1" applyFont="1" applyFill="1" applyBorder="1" applyAlignment="1">
      <alignment horizontal="center" vertical="center" wrapText="1"/>
    </xf>
    <xf numFmtId="43" fontId="39" fillId="17" borderId="0" xfId="27" applyFont="1" applyFill="1" applyBorder="1" applyAlignment="1">
      <alignment horizontal="center" vertical="center" wrapText="1"/>
    </xf>
    <xf numFmtId="4" fontId="39" fillId="2" borderId="35" xfId="32" applyNumberFormat="1" applyFont="1" applyFill="1" applyBorder="1" applyAlignment="1">
      <alignment horizontal="center"/>
    </xf>
    <xf numFmtId="4" fontId="39" fillId="0" borderId="35" xfId="32" applyNumberFormat="1" applyFont="1" applyFill="1" applyBorder="1" applyAlignment="1">
      <alignment horizontal="center"/>
    </xf>
    <xf numFmtId="165" fontId="37" fillId="17" borderId="4" xfId="0" applyNumberFormat="1" applyFont="1" applyFill="1" applyBorder="1" applyAlignment="1">
      <alignment horizontal="center" vertical="center" wrapText="1"/>
    </xf>
    <xf numFmtId="0" fontId="37" fillId="17" borderId="4" xfId="0" applyFont="1" applyFill="1" applyBorder="1" applyAlignment="1">
      <alignment horizontal="center" vertical="center"/>
    </xf>
    <xf numFmtId="0" fontId="37" fillId="0" borderId="72" xfId="0" applyFont="1" applyBorder="1"/>
    <xf numFmtId="0" fontId="37" fillId="0" borderId="16" xfId="0" applyFont="1" applyBorder="1"/>
    <xf numFmtId="43" fontId="37" fillId="0" borderId="16" xfId="27" applyFont="1" applyBorder="1"/>
    <xf numFmtId="0" fontId="37" fillId="0" borderId="17" xfId="0" applyFont="1" applyBorder="1"/>
    <xf numFmtId="165" fontId="60" fillId="10" borderId="45" xfId="39" applyNumberFormat="1" applyFont="1" applyFill="1" applyBorder="1" applyAlignment="1">
      <alignment horizontal="center" vertical="center"/>
    </xf>
    <xf numFmtId="10" fontId="60" fillId="10" borderId="45" xfId="26" applyNumberFormat="1" applyFont="1" applyFill="1" applyBorder="1" applyAlignment="1">
      <alignment horizontal="center" vertical="center"/>
    </xf>
    <xf numFmtId="0" fontId="60" fillId="12" borderId="45" xfId="0" applyFont="1" applyFill="1" applyBorder="1" applyAlignment="1">
      <alignment horizontal="center" vertical="center"/>
    </xf>
    <xf numFmtId="0" fontId="60" fillId="12" borderId="48" xfId="0" applyFont="1" applyFill="1" applyBorder="1" applyAlignment="1">
      <alignment horizontal="center" vertical="center"/>
    </xf>
    <xf numFmtId="44" fontId="55" fillId="0" borderId="0" xfId="3" applyFont="1" applyFill="1"/>
    <xf numFmtId="0" fontId="57" fillId="0" borderId="0" xfId="0" applyFont="1" applyFill="1" applyAlignment="1">
      <alignment horizontal="center"/>
    </xf>
    <xf numFmtId="0" fontId="66" fillId="0" borderId="41" xfId="0" applyFont="1" applyFill="1" applyBorder="1" applyAlignment="1">
      <alignment horizontal="center"/>
    </xf>
    <xf numFmtId="0" fontId="66" fillId="0" borderId="28" xfId="0" applyFont="1" applyFill="1" applyBorder="1" applyAlignment="1">
      <alignment horizontal="center"/>
    </xf>
    <xf numFmtId="4" fontId="66" fillId="0" borderId="35" xfId="0" applyNumberFormat="1" applyFont="1" applyFill="1" applyBorder="1" applyAlignment="1">
      <alignment horizontal="left" wrapText="1"/>
    </xf>
    <xf numFmtId="2" fontId="66" fillId="0" borderId="28" xfId="0" applyNumberFormat="1" applyFont="1" applyFill="1" applyBorder="1"/>
    <xf numFmtId="43" fontId="66" fillId="0" borderId="42" xfId="27" applyFont="1" applyFill="1" applyBorder="1"/>
    <xf numFmtId="0" fontId="66" fillId="0" borderId="73" xfId="0" applyFont="1" applyFill="1" applyBorder="1" applyAlignment="1">
      <alignment horizontal="center"/>
    </xf>
    <xf numFmtId="0" fontId="66" fillId="0" borderId="19" xfId="0" applyFont="1" applyFill="1" applyBorder="1" applyAlignment="1">
      <alignment horizontal="center"/>
    </xf>
    <xf numFmtId="4" fontId="66" fillId="0" borderId="74" xfId="0" applyNumberFormat="1" applyFont="1" applyFill="1" applyBorder="1" applyAlignment="1">
      <alignment horizontal="left" wrapText="1"/>
    </xf>
    <xf numFmtId="2" fontId="66" fillId="0" borderId="19" xfId="0" applyNumberFormat="1" applyFont="1" applyFill="1" applyBorder="1"/>
    <xf numFmtId="43" fontId="66" fillId="0" borderId="20" xfId="27" applyFont="1" applyFill="1" applyBorder="1"/>
    <xf numFmtId="0" fontId="19" fillId="0" borderId="28" xfId="0" applyFont="1" applyFill="1" applyBorder="1" applyAlignment="1">
      <alignment horizontal="center" wrapText="1"/>
    </xf>
    <xf numFmtId="0" fontId="19" fillId="0" borderId="35" xfId="0" applyFont="1" applyFill="1" applyBorder="1" applyAlignment="1">
      <alignment horizontal="center"/>
    </xf>
    <xf numFmtId="0" fontId="19" fillId="0" borderId="35" xfId="0" applyFont="1" applyFill="1" applyBorder="1" applyAlignment="1">
      <alignment horizontal="center" wrapText="1"/>
    </xf>
    <xf numFmtId="0" fontId="66" fillId="0" borderId="35" xfId="0" applyFont="1" applyFill="1" applyBorder="1" applyAlignment="1">
      <alignment horizontal="left"/>
    </xf>
    <xf numFmtId="0" fontId="66" fillId="0" borderId="74" xfId="0" applyFont="1" applyFill="1" applyBorder="1" applyAlignment="1">
      <alignment horizontal="center"/>
    </xf>
    <xf numFmtId="44" fontId="0" fillId="0" borderId="0" xfId="0" applyNumberFormat="1" applyFill="1"/>
    <xf numFmtId="0" fontId="19" fillId="0" borderId="0" xfId="0" applyFont="1" applyFill="1" applyAlignment="1">
      <alignment horizontal="center"/>
    </xf>
    <xf numFmtId="44" fontId="56" fillId="0" borderId="0" xfId="3" applyFont="1"/>
    <xf numFmtId="44" fontId="56" fillId="0" borderId="0" xfId="0" applyNumberFormat="1" applyFont="1"/>
    <xf numFmtId="44" fontId="60" fillId="11" borderId="45" xfId="3" applyFont="1" applyFill="1" applyBorder="1" applyAlignment="1">
      <alignment vertical="center"/>
    </xf>
    <xf numFmtId="0" fontId="19" fillId="0" borderId="0" xfId="0" applyFont="1" applyFill="1" applyAlignment="1">
      <alignment horizontal="left"/>
    </xf>
    <xf numFmtId="0" fontId="57" fillId="0" borderId="0" xfId="0" applyFont="1" applyFill="1" applyBorder="1" applyAlignment="1">
      <alignment horizontal="right"/>
    </xf>
    <xf numFmtId="10" fontId="57" fillId="0" borderId="0" xfId="26" applyNumberFormat="1" applyFont="1" applyBorder="1" applyAlignment="1">
      <alignment horizontal="center"/>
    </xf>
    <xf numFmtId="0" fontId="57" fillId="0" borderId="29" xfId="0" applyFont="1" applyBorder="1" applyAlignment="1">
      <alignment wrapText="1"/>
    </xf>
    <xf numFmtId="0" fontId="57" fillId="0" borderId="40" xfId="0" applyFont="1" applyBorder="1" applyAlignment="1">
      <alignment wrapText="1"/>
    </xf>
    <xf numFmtId="0" fontId="57" fillId="0" borderId="10" xfId="0" applyFont="1" applyBorder="1" applyAlignment="1">
      <alignment wrapText="1"/>
    </xf>
    <xf numFmtId="0" fontId="57" fillId="0" borderId="68" xfId="0" applyFont="1" applyBorder="1" applyAlignment="1">
      <alignment horizontal="right" wrapText="1"/>
    </xf>
    <xf numFmtId="49" fontId="57" fillId="0" borderId="32" xfId="0" applyNumberFormat="1" applyFont="1" applyBorder="1" applyAlignment="1">
      <alignment wrapText="1"/>
    </xf>
    <xf numFmtId="0" fontId="57" fillId="0" borderId="10" xfId="0" applyFont="1" applyBorder="1" applyAlignment="1">
      <alignment horizontal="right" wrapText="1"/>
    </xf>
    <xf numFmtId="49" fontId="60" fillId="0" borderId="0" xfId="0" applyNumberFormat="1" applyFont="1" applyFill="1" applyBorder="1" applyProtection="1">
      <protection locked="0"/>
    </xf>
    <xf numFmtId="0" fontId="40" fillId="2" borderId="40" xfId="0" applyFont="1" applyFill="1" applyBorder="1" applyAlignment="1">
      <alignment vertical="center" wrapText="1"/>
    </xf>
    <xf numFmtId="0" fontId="40" fillId="2" borderId="10" xfId="0" applyFont="1" applyFill="1" applyBorder="1" applyAlignment="1">
      <alignment vertical="center" wrapText="1"/>
    </xf>
    <xf numFmtId="0" fontId="54" fillId="2" borderId="68" xfId="0" applyFont="1" applyFill="1" applyBorder="1" applyAlignment="1">
      <alignment vertical="center" wrapText="1"/>
    </xf>
    <xf numFmtId="0" fontId="54" fillId="2" borderId="29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vertical="center" wrapText="1"/>
    </xf>
    <xf numFmtId="49" fontId="54" fillId="2" borderId="32" xfId="0" applyNumberFormat="1" applyFont="1" applyFill="1" applyBorder="1" applyAlignment="1">
      <alignment vertical="center" wrapText="1"/>
    </xf>
    <xf numFmtId="0" fontId="57" fillId="12" borderId="68" xfId="0" applyFont="1" applyFill="1" applyBorder="1" applyAlignment="1"/>
    <xf numFmtId="0" fontId="57" fillId="12" borderId="93" xfId="0" applyFont="1" applyFill="1" applyBorder="1" applyAlignment="1"/>
    <xf numFmtId="0" fontId="0" fillId="12" borderId="40" xfId="0" applyFill="1" applyBorder="1" applyAlignment="1"/>
    <xf numFmtId="0" fontId="0" fillId="12" borderId="10" xfId="0" applyFill="1" applyBorder="1" applyAlignment="1"/>
    <xf numFmtId="0" fontId="57" fillId="12" borderId="10" xfId="0" applyFont="1" applyFill="1" applyBorder="1" applyAlignment="1"/>
    <xf numFmtId="49" fontId="57" fillId="12" borderId="94" xfId="0" applyNumberFormat="1" applyFont="1" applyFill="1" applyBorder="1" applyAlignment="1"/>
    <xf numFmtId="0" fontId="45" fillId="0" borderId="0" xfId="0" applyFont="1" applyFill="1" applyBorder="1" applyAlignment="1">
      <alignment horizontal="justify" vertical="top" wrapText="1"/>
    </xf>
    <xf numFmtId="0" fontId="20" fillId="9" borderId="0" xfId="0" applyFont="1" applyFill="1" applyAlignment="1" applyProtection="1">
      <alignment horizontal="left"/>
      <protection locked="0"/>
    </xf>
    <xf numFmtId="2" fontId="48" fillId="0" borderId="35" xfId="0" applyNumberFormat="1" applyFont="1" applyBorder="1" applyAlignment="1" applyProtection="1">
      <alignment horizontal="center" wrapText="1"/>
      <protection hidden="1"/>
    </xf>
    <xf numFmtId="2" fontId="48" fillId="0" borderId="36" xfId="0" applyNumberFormat="1" applyFont="1" applyBorder="1" applyAlignment="1" applyProtection="1">
      <alignment horizontal="center" wrapText="1"/>
      <protection hidden="1"/>
    </xf>
    <xf numFmtId="2" fontId="48" fillId="0" borderId="80" xfId="0" applyNumberFormat="1" applyFont="1" applyBorder="1" applyAlignment="1" applyProtection="1">
      <alignment horizontal="center" wrapText="1"/>
      <protection hidden="1"/>
    </xf>
    <xf numFmtId="2" fontId="20" fillId="0" borderId="31" xfId="0" applyNumberFormat="1" applyFont="1" applyBorder="1" applyAlignment="1" applyProtection="1">
      <alignment horizontal="center" vertical="center" wrapText="1"/>
      <protection hidden="1"/>
    </xf>
    <xf numFmtId="2" fontId="20" fillId="0" borderId="68" xfId="0" applyNumberFormat="1" applyFont="1" applyBorder="1" applyAlignment="1" applyProtection="1">
      <alignment horizontal="center" vertical="center" wrapText="1"/>
      <protection hidden="1"/>
    </xf>
    <xf numFmtId="2" fontId="20" fillId="0" borderId="67" xfId="0" applyNumberFormat="1" applyFont="1" applyBorder="1" applyAlignment="1" applyProtection="1">
      <alignment horizontal="center" vertical="center" wrapText="1"/>
      <protection hidden="1"/>
    </xf>
    <xf numFmtId="2" fontId="20" fillId="0" borderId="0" xfId="0" applyNumberFormat="1" applyFont="1" applyBorder="1" applyAlignment="1" applyProtection="1">
      <alignment horizontal="center" vertical="center" wrapText="1"/>
      <protection hidden="1"/>
    </xf>
    <xf numFmtId="2" fontId="20" fillId="0" borderId="40" xfId="0" applyNumberFormat="1" applyFont="1" applyBorder="1" applyAlignment="1" applyProtection="1">
      <alignment horizontal="center" vertical="center" wrapText="1"/>
      <protection hidden="1"/>
    </xf>
    <xf numFmtId="2" fontId="20" fillId="0" borderId="10" xfId="0" applyNumberFormat="1" applyFont="1" applyBorder="1" applyAlignment="1" applyProtection="1">
      <alignment horizontal="center" vertical="center" wrapText="1"/>
      <protection hidden="1"/>
    </xf>
    <xf numFmtId="0" fontId="48" fillId="0" borderId="73" xfId="0" applyFont="1" applyBorder="1" applyAlignment="1">
      <alignment horizontal="right" wrapText="1"/>
    </xf>
    <xf numFmtId="0" fontId="48" fillId="0" borderId="81" xfId="0" applyFont="1" applyBorder="1" applyAlignment="1">
      <alignment horizontal="right" wrapText="1"/>
    </xf>
    <xf numFmtId="0" fontId="48" fillId="0" borderId="82" xfId="0" applyFont="1" applyBorder="1" applyAlignment="1">
      <alignment horizontal="right" wrapText="1"/>
    </xf>
    <xf numFmtId="0" fontId="45" fillId="0" borderId="14" xfId="0" applyFont="1" applyFill="1" applyBorder="1" applyAlignment="1">
      <alignment horizontal="justify" vertical="center" wrapText="1"/>
    </xf>
    <xf numFmtId="0" fontId="45" fillId="0" borderId="0" xfId="0" applyFont="1" applyFill="1" applyBorder="1" applyAlignment="1">
      <alignment horizontal="justify" vertical="center" wrapText="1"/>
    </xf>
    <xf numFmtId="0" fontId="48" fillId="2" borderId="75" xfId="0" applyFont="1" applyFill="1" applyBorder="1" applyAlignment="1">
      <alignment horizontal="center" vertical="center" wrapText="1"/>
    </xf>
    <xf numFmtId="0" fontId="48" fillId="2" borderId="76" xfId="0" applyFont="1" applyFill="1" applyBorder="1" applyAlignment="1">
      <alignment horizontal="center" vertical="center" wrapText="1"/>
    </xf>
    <xf numFmtId="0" fontId="48" fillId="2" borderId="77" xfId="0" applyFont="1" applyFill="1" applyBorder="1" applyAlignment="1">
      <alignment horizontal="center" wrapText="1"/>
    </xf>
    <xf numFmtId="0" fontId="48" fillId="2" borderId="78" xfId="0" applyFont="1" applyFill="1" applyBorder="1" applyAlignment="1">
      <alignment horizontal="center" wrapText="1"/>
    </xf>
    <xf numFmtId="0" fontId="48" fillId="2" borderId="79" xfId="0" applyFont="1" applyFill="1" applyBorder="1" applyAlignment="1">
      <alignment horizont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9" borderId="44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7" fillId="9" borderId="0" xfId="0" applyFont="1" applyFill="1" applyAlignment="1" applyProtection="1">
      <alignment horizontal="left"/>
      <protection locked="0"/>
    </xf>
    <xf numFmtId="0" fontId="47" fillId="9" borderId="0" xfId="0" applyFont="1" applyFill="1" applyAlignment="1" applyProtection="1">
      <alignment horizontal="left" wrapText="1"/>
      <protection locked="0"/>
    </xf>
    <xf numFmtId="0" fontId="2" fillId="2" borderId="1" xfId="13" applyFont="1" applyFill="1" applyBorder="1" applyAlignment="1">
      <alignment horizontal="center" vertical="center" wrapText="1"/>
    </xf>
    <xf numFmtId="0" fontId="2" fillId="2" borderId="3" xfId="13" applyFont="1" applyFill="1" applyBorder="1" applyAlignment="1">
      <alignment horizontal="center" vertical="center" wrapText="1"/>
    </xf>
    <xf numFmtId="0" fontId="2" fillId="2" borderId="1" xfId="13" applyFont="1" applyFill="1" applyBorder="1" applyAlignment="1">
      <alignment horizontal="center"/>
    </xf>
    <xf numFmtId="0" fontId="2" fillId="2" borderId="3" xfId="13" applyFont="1" applyFill="1" applyBorder="1" applyAlignment="1">
      <alignment horizontal="center"/>
    </xf>
    <xf numFmtId="0" fontId="2" fillId="2" borderId="83" xfId="13" applyFont="1" applyFill="1" applyBorder="1" applyAlignment="1">
      <alignment horizontal="center" vertical="center" wrapText="1"/>
    </xf>
    <xf numFmtId="0" fontId="2" fillId="2" borderId="83" xfId="13" applyFont="1" applyFill="1" applyBorder="1" applyAlignment="1">
      <alignment horizontal="center"/>
    </xf>
    <xf numFmtId="0" fontId="2" fillId="2" borderId="43" xfId="13" applyFont="1" applyFill="1" applyBorder="1" applyAlignment="1">
      <alignment horizontal="center" vertical="center" wrapText="1"/>
    </xf>
    <xf numFmtId="0" fontId="2" fillId="2" borderId="44" xfId="13" applyFont="1" applyFill="1" applyBorder="1" applyAlignment="1">
      <alignment horizontal="center" vertical="center" wrapText="1"/>
    </xf>
    <xf numFmtId="0" fontId="34" fillId="2" borderId="1" xfId="18" applyFont="1" applyFill="1" applyBorder="1" applyAlignment="1">
      <alignment horizontal="left" vertical="center"/>
    </xf>
    <xf numFmtId="0" fontId="34" fillId="2" borderId="83" xfId="18" applyFont="1" applyFill="1" applyBorder="1" applyAlignment="1">
      <alignment horizontal="left" vertical="center"/>
    </xf>
    <xf numFmtId="0" fontId="34" fillId="2" borderId="38" xfId="18" applyFont="1" applyFill="1" applyBorder="1" applyAlignment="1">
      <alignment horizontal="left" vertical="center"/>
    </xf>
    <xf numFmtId="0" fontId="28" fillId="0" borderId="84" xfId="18" applyFont="1" applyBorder="1" applyAlignment="1">
      <alignment horizontal="left" vertical="center" wrapText="1"/>
    </xf>
    <xf numFmtId="0" fontId="28" fillId="0" borderId="85" xfId="18" applyFont="1" applyBorder="1" applyAlignment="1">
      <alignment horizontal="left" vertical="center" wrapText="1"/>
    </xf>
    <xf numFmtId="0" fontId="2" fillId="0" borderId="0" xfId="11" applyFont="1" applyFill="1" applyBorder="1" applyAlignment="1">
      <alignment horizontal="center" vertical="center" wrapText="1"/>
    </xf>
    <xf numFmtId="0" fontId="10" fillId="4" borderId="0" xfId="10" applyFont="1" applyFill="1" applyAlignment="1">
      <alignment horizontal="center" vertical="center"/>
    </xf>
    <xf numFmtId="0" fontId="11" fillId="4" borderId="16" xfId="10" applyFont="1" applyFill="1" applyBorder="1" applyAlignment="1">
      <alignment horizontal="center" vertical="center"/>
    </xf>
    <xf numFmtId="0" fontId="28" fillId="0" borderId="86" xfId="18" applyFont="1" applyBorder="1" applyAlignment="1">
      <alignment horizontal="left" vertical="center" wrapText="1"/>
    </xf>
    <xf numFmtId="0" fontId="28" fillId="0" borderId="38" xfId="18" applyFont="1" applyBorder="1" applyAlignment="1">
      <alignment horizontal="left" vertical="center" wrapText="1"/>
    </xf>
    <xf numFmtId="0" fontId="28" fillId="0" borderId="0" xfId="18" applyFont="1" applyAlignment="1">
      <alignment horizontal="center" vertical="center"/>
    </xf>
    <xf numFmtId="0" fontId="28" fillId="0" borderId="84" xfId="18" applyFont="1" applyBorder="1" applyAlignment="1">
      <alignment horizontal="center" vertical="center" wrapText="1"/>
    </xf>
    <xf numFmtId="0" fontId="28" fillId="0" borderId="85" xfId="18" applyFont="1" applyBorder="1" applyAlignment="1">
      <alignment horizontal="center" vertical="center" wrapText="1"/>
    </xf>
    <xf numFmtId="0" fontId="34" fillId="2" borderId="86" xfId="18" applyFont="1" applyFill="1" applyBorder="1" applyAlignment="1">
      <alignment horizontal="center" vertical="center" wrapText="1"/>
    </xf>
    <xf numFmtId="0" fontId="34" fillId="2" borderId="38" xfId="18" applyFont="1" applyFill="1" applyBorder="1" applyAlignment="1">
      <alignment horizontal="center" vertical="center" wrapText="1"/>
    </xf>
    <xf numFmtId="0" fontId="30" fillId="0" borderId="0" xfId="18" applyFont="1" applyBorder="1" applyAlignment="1">
      <alignment horizontal="left" vertical="center"/>
    </xf>
    <xf numFmtId="0" fontId="13" fillId="0" borderId="0" xfId="18" applyFont="1" applyBorder="1" applyAlignment="1">
      <alignment horizontal="left" vertical="center"/>
    </xf>
    <xf numFmtId="0" fontId="24" fillId="2" borderId="1" xfId="0" applyFont="1" applyFill="1" applyBorder="1" applyAlignment="1">
      <alignment horizontal="center"/>
    </xf>
    <xf numFmtId="0" fontId="24" fillId="2" borderId="83" xfId="0" applyFont="1" applyFill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4" fontId="39" fillId="2" borderId="25" xfId="0" applyNumberFormat="1" applyFont="1" applyFill="1" applyBorder="1" applyAlignment="1">
      <alignment horizontal="center" vertical="center" wrapText="1"/>
    </xf>
    <xf numFmtId="4" fontId="39" fillId="2" borderId="19" xfId="0" applyNumberFormat="1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/>
    </xf>
    <xf numFmtId="0" fontId="24" fillId="2" borderId="26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4" fillId="2" borderId="71" xfId="0" applyFont="1" applyFill="1" applyBorder="1" applyAlignment="1">
      <alignment horizontal="center" vertical="center"/>
    </xf>
    <xf numFmtId="0" fontId="24" fillId="2" borderId="69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wrapText="1"/>
    </xf>
    <xf numFmtId="0" fontId="57" fillId="0" borderId="83" xfId="0" applyFont="1" applyFill="1" applyBorder="1" applyAlignment="1">
      <alignment horizontal="center" wrapText="1"/>
    </xf>
    <xf numFmtId="0" fontId="57" fillId="0" borderId="3" xfId="0" applyFont="1" applyFill="1" applyBorder="1" applyAlignment="1">
      <alignment horizontal="center" wrapText="1"/>
    </xf>
    <xf numFmtId="0" fontId="24" fillId="2" borderId="64" xfId="0" applyFont="1" applyFill="1" applyBorder="1" applyAlignment="1">
      <alignment horizontal="center" vertical="center"/>
    </xf>
    <xf numFmtId="0" fontId="24" fillId="2" borderId="87" xfId="0" applyFont="1" applyFill="1" applyBorder="1" applyAlignment="1">
      <alignment horizontal="center" vertical="center"/>
    </xf>
    <xf numFmtId="0" fontId="57" fillId="14" borderId="28" xfId="0" applyFont="1" applyFill="1" applyBorder="1" applyAlignment="1">
      <alignment horizontal="justify" vertical="top"/>
    </xf>
    <xf numFmtId="0" fontId="0" fillId="0" borderId="8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90" xfId="0" applyFont="1" applyBorder="1" applyAlignment="1">
      <alignment horizontal="center" vertical="center"/>
    </xf>
    <xf numFmtId="0" fontId="0" fillId="0" borderId="88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0" fontId="59" fillId="0" borderId="91" xfId="26" applyNumberFormat="1" applyFont="1" applyFill="1" applyBorder="1" applyAlignment="1">
      <alignment horizontal="center" vertical="center" wrapText="1"/>
    </xf>
    <xf numFmtId="10" fontId="59" fillId="0" borderId="46" xfId="26" applyNumberFormat="1" applyFont="1" applyFill="1" applyBorder="1" applyAlignment="1">
      <alignment horizontal="center" vertical="center" wrapText="1"/>
    </xf>
    <xf numFmtId="10" fontId="59" fillId="0" borderId="49" xfId="26" applyNumberFormat="1" applyFont="1" applyFill="1" applyBorder="1" applyAlignment="1">
      <alignment horizontal="center" vertical="center" wrapText="1"/>
    </xf>
    <xf numFmtId="0" fontId="39" fillId="0" borderId="35" xfId="0" applyFont="1" applyBorder="1" applyAlignment="1">
      <alignment horizontal="right" vertical="center" indent="2"/>
    </xf>
    <xf numFmtId="0" fontId="39" fillId="0" borderId="66" xfId="0" applyFont="1" applyBorder="1" applyAlignment="1">
      <alignment horizontal="right" vertical="center" indent="2"/>
    </xf>
    <xf numFmtId="0" fontId="0" fillId="0" borderId="28" xfId="0" applyFont="1" applyBorder="1" applyAlignment="1">
      <alignment horizontal="center"/>
    </xf>
    <xf numFmtId="0" fontId="0" fillId="0" borderId="28" xfId="0" applyFont="1" applyBorder="1" applyAlignment="1">
      <alignment horizontal="left" vertical="center" wrapText="1"/>
    </xf>
    <xf numFmtId="44" fontId="59" fillId="0" borderId="0" xfId="8" applyFont="1" applyFill="1" applyBorder="1" applyAlignment="1">
      <alignment horizontal="left"/>
    </xf>
    <xf numFmtId="10" fontId="59" fillId="16" borderId="36" xfId="26" applyNumberFormat="1" applyFont="1" applyFill="1" applyBorder="1" applyAlignment="1">
      <alignment horizontal="justify" vertical="center"/>
    </xf>
    <xf numFmtId="4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7" fillId="0" borderId="0" xfId="0" applyFont="1" applyBorder="1" applyAlignment="1">
      <alignment horizontal="center" wrapText="1"/>
    </xf>
    <xf numFmtId="0" fontId="0" fillId="0" borderId="28" xfId="0" applyFill="1" applyBorder="1" applyAlignment="1">
      <alignment horizontal="center" vertical="top" wrapText="1"/>
    </xf>
    <xf numFmtId="0" fontId="0" fillId="0" borderId="28" xfId="0" applyNumberFormat="1" applyFill="1" applyBorder="1" applyAlignment="1">
      <alignment horizontal="center" vertical="top" wrapText="1"/>
    </xf>
    <xf numFmtId="0" fontId="0" fillId="0" borderId="28" xfId="0" applyNumberFormat="1" applyFont="1" applyFill="1" applyBorder="1" applyAlignment="1">
      <alignment horizontal="center" vertical="top" wrapText="1"/>
    </xf>
    <xf numFmtId="0" fontId="60" fillId="0" borderId="58" xfId="0" applyFont="1" applyFill="1" applyBorder="1" applyAlignment="1">
      <alignment horizontal="right" vertical="top" indent="2"/>
    </xf>
    <xf numFmtId="0" fontId="60" fillId="0" borderId="59" xfId="0" applyFont="1" applyFill="1" applyBorder="1" applyAlignment="1">
      <alignment horizontal="right" vertical="top" indent="2"/>
    </xf>
    <xf numFmtId="0" fontId="57" fillId="0" borderId="31" xfId="0" applyFont="1" applyBorder="1" applyAlignment="1">
      <alignment horizontal="center" wrapText="1"/>
    </xf>
    <xf numFmtId="0" fontId="57" fillId="0" borderId="68" xfId="0" applyFont="1" applyBorder="1" applyAlignment="1">
      <alignment horizontal="center" wrapText="1"/>
    </xf>
    <xf numFmtId="0" fontId="60" fillId="0" borderId="71" xfId="0" applyFont="1" applyFill="1" applyBorder="1" applyAlignment="1">
      <alignment horizontal="center" vertical="center"/>
    </xf>
    <xf numFmtId="0" fontId="60" fillId="0" borderId="57" xfId="0" applyFont="1" applyFill="1" applyBorder="1" applyAlignment="1">
      <alignment horizontal="center" vertical="center"/>
    </xf>
    <xf numFmtId="0" fontId="60" fillId="0" borderId="56" xfId="0" applyFont="1" applyFill="1" applyBorder="1" applyAlignment="1">
      <alignment horizontal="center" vertical="center"/>
    </xf>
    <xf numFmtId="0" fontId="60" fillId="0" borderId="69" xfId="0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horizontal="center" vertical="center" wrapText="1"/>
    </xf>
    <xf numFmtId="0" fontId="39" fillId="0" borderId="33" xfId="0" applyFont="1" applyFill="1" applyBorder="1" applyAlignment="1">
      <alignment horizontal="center" vertical="center" wrapText="1"/>
    </xf>
    <xf numFmtId="0" fontId="39" fillId="0" borderId="28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28" xfId="0" applyFont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 wrapText="1"/>
    </xf>
    <xf numFmtId="0" fontId="60" fillId="0" borderId="71" xfId="0" applyFont="1" applyBorder="1" applyAlignment="1">
      <alignment horizontal="center" vertical="center"/>
    </xf>
    <xf numFmtId="0" fontId="60" fillId="0" borderId="56" xfId="0" applyFont="1" applyBorder="1" applyAlignment="1">
      <alignment horizontal="center" vertical="center"/>
    </xf>
    <xf numFmtId="0" fontId="60" fillId="0" borderId="54" xfId="0" applyFont="1" applyBorder="1" applyAlignment="1">
      <alignment horizontal="center" vertical="center"/>
    </xf>
    <xf numFmtId="0" fontId="60" fillId="0" borderId="69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66" fillId="0" borderId="64" xfId="0" applyFont="1" applyBorder="1" applyAlignment="1">
      <alignment horizontal="center" vertical="center" wrapText="1"/>
    </xf>
    <xf numFmtId="0" fontId="66" fillId="0" borderId="22" xfId="0" applyFont="1" applyBorder="1" applyAlignment="1">
      <alignment horizontal="center" vertical="center" wrapText="1"/>
    </xf>
    <xf numFmtId="0" fontId="66" fillId="0" borderId="33" xfId="0" applyFont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left" vertical="center" wrapText="1"/>
    </xf>
    <xf numFmtId="0" fontId="19" fillId="0" borderId="33" xfId="0" applyFont="1" applyFill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60" fillId="0" borderId="57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39" fillId="0" borderId="35" xfId="0" applyFont="1" applyFill="1" applyBorder="1" applyAlignment="1"/>
    <xf numFmtId="0" fontId="39" fillId="0" borderId="36" xfId="0" applyFont="1" applyFill="1" applyBorder="1" applyAlignment="1"/>
    <xf numFmtId="0" fontId="37" fillId="0" borderId="28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 wrapText="1"/>
    </xf>
    <xf numFmtId="0" fontId="39" fillId="0" borderId="68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0" fontId="39" fillId="0" borderId="67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39" fillId="0" borderId="4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49" fontId="37" fillId="0" borderId="28" xfId="0" applyNumberFormat="1" applyFont="1" applyFill="1" applyBorder="1" applyAlignment="1">
      <alignment horizontal="center" vertical="center"/>
    </xf>
    <xf numFmtId="165" fontId="40" fillId="2" borderId="28" xfId="32" applyNumberFormat="1" applyFont="1" applyFill="1" applyBorder="1" applyAlignment="1">
      <alignment horizontal="center" vertical="center" wrapText="1"/>
    </xf>
    <xf numFmtId="0" fontId="39" fillId="13" borderId="35" xfId="0" applyFont="1" applyFill="1" applyBorder="1" applyAlignment="1">
      <alignment horizontal="center" vertical="center"/>
    </xf>
    <xf numFmtId="0" fontId="39" fillId="13" borderId="36" xfId="0" applyFont="1" applyFill="1" applyBorder="1" applyAlignment="1">
      <alignment horizontal="center" vertical="center"/>
    </xf>
    <xf numFmtId="0" fontId="39" fillId="13" borderId="27" xfId="0" applyFont="1" applyFill="1" applyBorder="1" applyAlignment="1">
      <alignment horizontal="center" vertical="center"/>
    </xf>
    <xf numFmtId="0" fontId="40" fillId="2" borderId="31" xfId="0" applyFont="1" applyFill="1" applyBorder="1" applyAlignment="1">
      <alignment horizontal="center" vertical="center" wrapText="1"/>
    </xf>
    <xf numFmtId="0" fontId="40" fillId="2" borderId="68" xfId="0" applyFont="1" applyFill="1" applyBorder="1" applyAlignment="1">
      <alignment horizontal="center" vertical="center" wrapText="1"/>
    </xf>
    <xf numFmtId="0" fontId="40" fillId="2" borderId="28" xfId="0" applyFont="1" applyFill="1" applyBorder="1" applyAlignment="1">
      <alignment horizontal="center" wrapText="1"/>
    </xf>
    <xf numFmtId="0" fontId="37" fillId="0" borderId="28" xfId="0" applyFont="1" applyFill="1" applyBorder="1" applyAlignment="1">
      <alignment horizontal="left" vertical="center" wrapText="1"/>
    </xf>
    <xf numFmtId="0" fontId="40" fillId="2" borderId="28" xfId="0" applyFont="1" applyFill="1" applyBorder="1" applyAlignment="1">
      <alignment horizontal="center" vertical="center" wrapText="1"/>
    </xf>
    <xf numFmtId="0" fontId="40" fillId="2" borderId="28" xfId="0" quotePrefix="1" applyFont="1" applyFill="1" applyBorder="1" applyAlignment="1">
      <alignment horizontal="center" vertical="center" wrapText="1"/>
    </xf>
    <xf numFmtId="0" fontId="41" fillId="2" borderId="28" xfId="0" applyFont="1" applyFill="1" applyBorder="1" applyAlignment="1">
      <alignment horizontal="center" vertical="center"/>
    </xf>
    <xf numFmtId="0" fontId="40" fillId="2" borderId="35" xfId="0" applyFont="1" applyFill="1" applyBorder="1" applyAlignment="1">
      <alignment horizontal="center" vertical="center" wrapText="1"/>
    </xf>
    <xf numFmtId="0" fontId="40" fillId="2" borderId="27" xfId="0" applyFont="1" applyFill="1" applyBorder="1" applyAlignment="1">
      <alignment horizontal="center" vertical="center" wrapText="1"/>
    </xf>
    <xf numFmtId="0" fontId="39" fillId="13" borderId="28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left" vertical="center" wrapText="1"/>
    </xf>
    <xf numFmtId="0" fontId="39" fillId="2" borderId="28" xfId="0" applyFont="1" applyFill="1" applyBorder="1" applyAlignment="1">
      <alignment horizontal="left"/>
    </xf>
    <xf numFmtId="0" fontId="39" fillId="0" borderId="31" xfId="0" applyFont="1" applyFill="1" applyBorder="1" applyAlignment="1">
      <alignment horizontal="center" vertical="center"/>
    </xf>
    <xf numFmtId="0" fontId="39" fillId="0" borderId="68" xfId="0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39" fillId="0" borderId="67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35" xfId="0" applyFont="1" applyFill="1" applyBorder="1" applyAlignment="1">
      <alignment horizontal="left"/>
    </xf>
    <xf numFmtId="0" fontId="39" fillId="0" borderId="36" xfId="0" applyFont="1" applyFill="1" applyBorder="1" applyAlignment="1">
      <alignment horizontal="left"/>
    </xf>
    <xf numFmtId="0" fontId="39" fillId="0" borderId="27" xfId="0" applyFont="1" applyFill="1" applyBorder="1" applyAlignment="1">
      <alignment horizontal="left"/>
    </xf>
    <xf numFmtId="0" fontId="52" fillId="2" borderId="92" xfId="0" applyFont="1" applyFill="1" applyBorder="1" applyAlignment="1">
      <alignment horizontal="center" vertical="center" wrapText="1"/>
    </xf>
    <xf numFmtId="0" fontId="52" fillId="2" borderId="14" xfId="0" applyFont="1" applyFill="1" applyBorder="1" applyAlignment="1">
      <alignment horizontal="center" vertical="center" wrapText="1"/>
    </xf>
    <xf numFmtId="0" fontId="52" fillId="2" borderId="15" xfId="0" applyFont="1" applyFill="1" applyBorder="1" applyAlignment="1">
      <alignment horizontal="center" vertical="center" wrapText="1"/>
    </xf>
    <xf numFmtId="0" fontId="52" fillId="2" borderId="72" xfId="0" applyFont="1" applyFill="1" applyBorder="1" applyAlignment="1">
      <alignment horizontal="center" vertical="center" wrapText="1"/>
    </xf>
    <xf numFmtId="0" fontId="52" fillId="2" borderId="16" xfId="0" applyFont="1" applyFill="1" applyBorder="1" applyAlignment="1">
      <alignment horizontal="center" vertical="center" wrapText="1"/>
    </xf>
    <xf numFmtId="0" fontId="52" fillId="2" borderId="17" xfId="0" applyFont="1" applyFill="1" applyBorder="1" applyAlignment="1">
      <alignment horizontal="center" vertical="center" wrapText="1"/>
    </xf>
    <xf numFmtId="0" fontId="67" fillId="0" borderId="2" xfId="0" applyFont="1" applyBorder="1" applyAlignment="1">
      <alignment horizontal="center"/>
    </xf>
    <xf numFmtId="165" fontId="19" fillId="17" borderId="92" xfId="0" applyNumberFormat="1" applyFont="1" applyFill="1" applyBorder="1" applyAlignment="1">
      <alignment horizontal="left" vertical="center" wrapText="1"/>
    </xf>
    <xf numFmtId="165" fontId="19" fillId="17" borderId="14" xfId="0" applyNumberFormat="1" applyFont="1" applyFill="1" applyBorder="1" applyAlignment="1">
      <alignment horizontal="left" vertical="center" wrapText="1"/>
    </xf>
    <xf numFmtId="165" fontId="19" fillId="17" borderId="15" xfId="0" applyNumberFormat="1" applyFont="1" applyFill="1" applyBorder="1" applyAlignment="1">
      <alignment horizontal="left" vertical="center" wrapText="1"/>
    </xf>
    <xf numFmtId="0" fontId="40" fillId="12" borderId="31" xfId="0" applyFont="1" applyFill="1" applyBorder="1" applyAlignment="1">
      <alignment horizontal="center" vertical="center" wrapText="1"/>
    </xf>
    <xf numFmtId="0" fontId="40" fillId="12" borderId="68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165" fontId="40" fillId="2" borderId="35" xfId="32" applyNumberFormat="1" applyFont="1" applyFill="1" applyBorder="1" applyAlignment="1">
      <alignment horizontal="center" vertical="center" wrapText="1"/>
    </xf>
    <xf numFmtId="0" fontId="60" fillId="10" borderId="88" xfId="0" applyFont="1" applyFill="1" applyBorder="1" applyAlignment="1">
      <alignment horizontal="center" vertical="justify"/>
    </xf>
    <xf numFmtId="0" fontId="60" fillId="10" borderId="91" xfId="0" applyFont="1" applyFill="1" applyBorder="1" applyAlignment="1">
      <alignment horizontal="center" vertical="justify"/>
    </xf>
    <xf numFmtId="0" fontId="60" fillId="10" borderId="35" xfId="0" applyFont="1" applyFill="1" applyBorder="1" applyAlignment="1">
      <alignment horizontal="center" vertical="center"/>
    </xf>
    <xf numFmtId="0" fontId="60" fillId="10" borderId="36" xfId="0" applyFont="1" applyFill="1" applyBorder="1" applyAlignment="1">
      <alignment horizontal="center" vertical="center"/>
    </xf>
    <xf numFmtId="0" fontId="60" fillId="10" borderId="27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165" fontId="60" fillId="10" borderId="88" xfId="39" applyNumberFormat="1" applyFont="1" applyFill="1" applyBorder="1" applyAlignment="1">
      <alignment horizontal="center" vertical="center" wrapText="1"/>
    </xf>
    <xf numFmtId="165" fontId="60" fillId="10" borderId="45" xfId="39" applyNumberFormat="1" applyFont="1" applyFill="1" applyBorder="1" applyAlignment="1">
      <alignment horizontal="center" vertical="center"/>
    </xf>
    <xf numFmtId="165" fontId="60" fillId="10" borderId="47" xfId="39" applyNumberFormat="1" applyFont="1" applyFill="1" applyBorder="1" applyAlignment="1">
      <alignment horizontal="center" vertical="center"/>
    </xf>
    <xf numFmtId="10" fontId="60" fillId="10" borderId="47" xfId="26" applyNumberFormat="1" applyFont="1" applyFill="1" applyBorder="1" applyAlignment="1">
      <alignment horizontal="center" vertical="center"/>
    </xf>
    <xf numFmtId="10" fontId="60" fillId="10" borderId="45" xfId="26" applyNumberFormat="1" applyFont="1" applyFill="1" applyBorder="1" applyAlignment="1">
      <alignment horizontal="center" vertical="center"/>
    </xf>
    <xf numFmtId="0" fontId="60" fillId="12" borderId="47" xfId="0" applyFont="1" applyFill="1" applyBorder="1" applyAlignment="1">
      <alignment horizontal="center" vertical="center"/>
    </xf>
    <xf numFmtId="0" fontId="60" fillId="12" borderId="45" xfId="0" applyFont="1" applyFill="1" applyBorder="1" applyAlignment="1">
      <alignment horizontal="center" vertical="center"/>
    </xf>
    <xf numFmtId="0" fontId="60" fillId="12" borderId="90" xfId="0" applyFont="1" applyFill="1" applyBorder="1" applyAlignment="1">
      <alignment horizontal="center" vertical="center"/>
    </xf>
    <xf numFmtId="0" fontId="60" fillId="12" borderId="48" xfId="0" applyFont="1" applyFill="1" applyBorder="1" applyAlignment="1">
      <alignment horizontal="center" vertical="center"/>
    </xf>
    <xf numFmtId="0" fontId="60" fillId="10" borderId="89" xfId="0" applyFont="1" applyFill="1" applyBorder="1" applyAlignment="1">
      <alignment horizontal="center" vertical="center"/>
    </xf>
    <xf numFmtId="0" fontId="60" fillId="10" borderId="47" xfId="0" applyFont="1" applyFill="1" applyBorder="1" applyAlignment="1">
      <alignment horizontal="center" vertical="center"/>
    </xf>
    <xf numFmtId="0" fontId="60" fillId="10" borderId="88" xfId="0" applyFont="1" applyFill="1" applyBorder="1" applyAlignment="1">
      <alignment horizontal="center" vertical="center"/>
    </xf>
    <xf numFmtId="0" fontId="60" fillId="10" borderId="45" xfId="0" applyFont="1" applyFill="1" applyBorder="1" applyAlignment="1">
      <alignment horizontal="center" vertical="center"/>
    </xf>
  </cellXfs>
  <cellStyles count="40">
    <cellStyle name="Hyperlink" xfId="1" builtinId="8"/>
    <cellStyle name="M" xfId="2"/>
    <cellStyle name="Moeda" xfId="3" builtinId="4"/>
    <cellStyle name="Moeda 2" xfId="4"/>
    <cellStyle name="Moeda 2 2" xfId="5"/>
    <cellStyle name="Moeda 2 3" xfId="6"/>
    <cellStyle name="Moeda 3" xfId="7"/>
    <cellStyle name="Moeda 4" xfId="8"/>
    <cellStyle name="Normal" xfId="0" builtinId="0"/>
    <cellStyle name="Normal 2" xfId="9"/>
    <cellStyle name="Normal 2 10" xfId="10"/>
    <cellStyle name="Normal 2 2" xfId="11"/>
    <cellStyle name="Normal 2_Opção 1 - 3º Produto" xfId="12"/>
    <cellStyle name="Normal 3" xfId="13"/>
    <cellStyle name="Normal 3 2" xfId="14"/>
    <cellStyle name="Normal 4" xfId="15"/>
    <cellStyle name="Normal 4 2" xfId="16"/>
    <cellStyle name="Normal 5" xfId="17"/>
    <cellStyle name="Normal 6" xfId="18"/>
    <cellStyle name="Normal 7" xfId="19"/>
    <cellStyle name="Normal 8" xfId="20"/>
    <cellStyle name="Normal 8 2" xfId="21"/>
    <cellStyle name="Porcentagem" xfId="22" builtinId="5"/>
    <cellStyle name="Porcentagem 2" xfId="23"/>
    <cellStyle name="Porcentagem 3" xfId="24"/>
    <cellStyle name="Porcentagem 4" xfId="25"/>
    <cellStyle name="Porcentagem 5" xfId="26"/>
    <cellStyle name="Separador de milhares" xfId="27" builtinId="3"/>
    <cellStyle name="Separador de milhares 2" xfId="28"/>
    <cellStyle name="Separador de milhares 2 2" xfId="29"/>
    <cellStyle name="Separador de milhares 2 3" xfId="30"/>
    <cellStyle name="Separador de milhares 2 4" xfId="31"/>
    <cellStyle name="Separador de milhares 2 5" xfId="32"/>
    <cellStyle name="Separador de milhares 3" xfId="33"/>
    <cellStyle name="Separador de milhares 4" xfId="34"/>
    <cellStyle name="Separador de milhares 4 2" xfId="35"/>
    <cellStyle name="Separador de milhares 4 3" xfId="36"/>
    <cellStyle name="Separador de milhares 5" xfId="37"/>
    <cellStyle name="Vírgula 2" xfId="38"/>
    <cellStyle name="Vírgula 3" xfId="39"/>
  </cellStyles>
  <dxfs count="10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1190625</xdr:colOff>
      <xdr:row>36</xdr:row>
      <xdr:rowOff>57150</xdr:rowOff>
    </xdr:from>
    <xdr:to>
      <xdr:col>4</xdr:col>
      <xdr:colOff>514350</xdr:colOff>
      <xdr:row>38</xdr:row>
      <xdr:rowOff>152400</xdr:rowOff>
    </xdr:to>
    <xdr:pic>
      <xdr:nvPicPr>
        <xdr:cNvPr id="310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800225" y="6696075"/>
          <a:ext cx="3343275" cy="476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28575</xdr:rowOff>
    </xdr:from>
    <xdr:to>
      <xdr:col>11</xdr:col>
      <xdr:colOff>238125</xdr:colOff>
      <xdr:row>3</xdr:row>
      <xdr:rowOff>180975</xdr:rowOff>
    </xdr:to>
    <xdr:pic>
      <xdr:nvPicPr>
        <xdr:cNvPr id="209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077200" y="28575"/>
          <a:ext cx="6381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empla\SecretariaAdj-PlanejamentoUrbano\Empresa\Souza%20Gama\Pacto\CERB%20-%20Jaguarari\Material%20recebido\ANEXO%20IV%20-%20OR&#199;AMENTO%20ESTIMADO%20COM%20PRE&#199;OS\Volume%20XI%20-%20Or&#231;amenta&#231;&#227;o\Jaguarari_Or&#231;amento\HIS-JGR-EC-OR-%20Elevat&#243;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mpresa/Souza%20Gama/Pacto/CERB%20-%20Jaguarari/Material%20recebido/ANEXO%20IV%20-%20OR&#199;AMENTO%20ESTIMADO%20COM%20PRE&#199;OS/Volume%20XI%20-%20Or&#231;amenta&#231;&#227;o/Jaguarari_Or&#231;amento/HIS-JGR-EC-OR-%20Elevat&#243;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lia/Meus%20documentos/J&#250;lia/3.%20Or&#231;amentos/Composi&#231;&#227;o%20do%20BDI%20Servi&#231;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empla\SecretariaAdj-PlanejamentoUrbano\Documents%20and%20Settings\julia\Meus%20documentos\J&#250;lia\3.%20Or&#231;amentos\Composi&#231;&#227;o%20do%20BDI%20Servi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lia/Meus%20documentos/J&#250;lia/2.%20Cursos/Curso%20Caixa/Composi+&#186;+&#250;o_BDI_Ac+&#166;rd+&#250;o_2622_TC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empla\SecretariaAdj-PlanejamentoUrbano\Documents%20and%20Settings\julia\Meus%20documentos\J&#250;lia\2.%20Cursos\Curso%20Caixa\Composi+&#186;+&#250;o_BDI_Ac+&#166;rd+&#250;o_2622_TC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emadeiros/Downloads/Planilha%20em%20estudo%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empla\SecretariaAdj-PlanejamentoUrbano\COMPARTILHAR\J&#218;LIA\Back%20up\3.%20Or&#231;amentos\1.%20Reabilita&#231;&#227;o%20Centro%20de%20Macei&#243;\Recebido\Or&#231;amento%20PMSB%20Macei&#243;%20s&#225;bado%20-%20Cop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ncargos sociais"/>
      <sheetName val="BDI-NOVO"/>
      <sheetName val="Base de salários"/>
      <sheetName val="Urbanismo - Geral - Valores %"/>
      <sheetName val="RESUMO (Projetos)"/>
      <sheetName val="Cronograma"/>
      <sheetName val="Planilha detalhada"/>
      <sheetName val="Observações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.O. - Memória 1"/>
      <sheetName val="M.O. - Memória 2"/>
      <sheetName val="Coordenador - Memória 3"/>
      <sheetName val="Viagens - Memória 4"/>
      <sheetName val="Cadast, topo, veíc - Memória 5"/>
      <sheetName val="Relatórios - Memória 6"/>
      <sheetName val="Eventos - Memória 7"/>
      <sheetName val="Eventos - Memória 8"/>
      <sheetName val="Publicidade - Memória 9"/>
      <sheetName val="BDI"/>
      <sheetName val="Taxas e referências"/>
      <sheetName val="Planilhas"/>
      <sheetName val="Cronograma físico-financeiro"/>
      <sheetName val="Não imprimir - Preliminar"/>
      <sheetName val="Não imprimir - M.O.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3">
          <cell r="A13" t="str">
            <v>ITEM</v>
          </cell>
          <cell r="B13" t="str">
            <v>DESCRIÇÃO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M58"/>
  <sheetViews>
    <sheetView view="pageBreakPreview" zoomScaleSheetLayoutView="100" workbookViewId="0">
      <selection activeCell="C6" sqref="C6:F7"/>
    </sheetView>
  </sheetViews>
  <sheetFormatPr defaultRowHeight="15"/>
  <cols>
    <col min="2" max="2" width="38.85546875" customWidth="1"/>
    <col min="3" max="3" width="10.28515625" customWidth="1"/>
    <col min="4" max="5" width="11.140625" customWidth="1"/>
    <col min="6" max="6" width="20.5703125" customWidth="1"/>
    <col min="8" max="8" width="83.5703125" customWidth="1"/>
    <col min="12" max="12" width="6.85546875" customWidth="1"/>
  </cols>
  <sheetData>
    <row r="2" spans="2:12" ht="15.75">
      <c r="B2" s="580" t="s">
        <v>248</v>
      </c>
      <c r="C2" s="580"/>
      <c r="D2" s="580"/>
      <c r="E2" s="580"/>
      <c r="F2" s="580"/>
    </row>
    <row r="3" spans="2:12" ht="12.75" customHeight="1">
      <c r="B3" s="321"/>
      <c r="C3" s="321"/>
      <c r="D3" s="321"/>
      <c r="E3" s="321"/>
      <c r="F3" s="321"/>
    </row>
    <row r="4" spans="2:12" ht="12.75" customHeight="1">
      <c r="B4" s="318" t="s">
        <v>247</v>
      </c>
      <c r="C4" s="581" t="s">
        <v>372</v>
      </c>
      <c r="D4" s="581"/>
      <c r="E4" s="581"/>
      <c r="F4" s="581"/>
      <c r="H4" s="320"/>
    </row>
    <row r="5" spans="2:12" ht="12.75" customHeight="1">
      <c r="B5" s="318" t="s">
        <v>246</v>
      </c>
      <c r="C5" s="581" t="s">
        <v>245</v>
      </c>
      <c r="D5" s="581"/>
      <c r="E5" s="581"/>
      <c r="F5" s="581"/>
      <c r="H5" s="319"/>
    </row>
    <row r="6" spans="2:12" ht="12.75" customHeight="1">
      <c r="B6" s="318" t="s">
        <v>244</v>
      </c>
      <c r="C6" s="582" t="s">
        <v>243</v>
      </c>
      <c r="D6" s="582"/>
      <c r="E6" s="582"/>
      <c r="F6" s="582"/>
      <c r="H6" s="557"/>
      <c r="I6" s="557"/>
      <c r="J6" s="557"/>
      <c r="K6" s="557"/>
      <c r="L6" s="557"/>
    </row>
    <row r="7" spans="2:12" ht="12.75" customHeight="1">
      <c r="B7" s="318"/>
      <c r="C7" s="582"/>
      <c r="D7" s="582"/>
      <c r="E7" s="582"/>
      <c r="F7" s="582"/>
      <c r="H7" s="557"/>
      <c r="I7" s="557"/>
      <c r="J7" s="557"/>
      <c r="K7" s="557"/>
      <c r="L7" s="557"/>
    </row>
    <row r="8" spans="2:12" ht="12.75" customHeight="1" thickBot="1">
      <c r="B8" s="317"/>
      <c r="C8" s="139"/>
      <c r="D8" s="139"/>
      <c r="E8" s="139"/>
      <c r="F8" s="139"/>
      <c r="H8" s="557"/>
      <c r="I8" s="557"/>
      <c r="J8" s="557"/>
      <c r="K8" s="557"/>
      <c r="L8" s="557"/>
    </row>
    <row r="9" spans="2:12">
      <c r="B9" s="573" t="s">
        <v>242</v>
      </c>
      <c r="C9" s="575" t="s">
        <v>241</v>
      </c>
      <c r="D9" s="576"/>
      <c r="E9" s="577"/>
      <c r="F9" s="578" t="s">
        <v>240</v>
      </c>
      <c r="H9" s="557"/>
      <c r="I9" s="557"/>
      <c r="J9" s="557"/>
      <c r="K9" s="557"/>
      <c r="L9" s="557"/>
    </row>
    <row r="10" spans="2:12" ht="15.75" thickBot="1">
      <c r="B10" s="574"/>
      <c r="C10" s="316" t="s">
        <v>239</v>
      </c>
      <c r="D10" s="316" t="s">
        <v>238</v>
      </c>
      <c r="E10" s="315" t="s">
        <v>237</v>
      </c>
      <c r="F10" s="579"/>
      <c r="H10" s="291"/>
      <c r="I10" s="291"/>
      <c r="J10" s="291"/>
      <c r="K10" s="291"/>
      <c r="L10" s="291"/>
    </row>
    <row r="11" spans="2:12">
      <c r="B11" s="314" t="s">
        <v>236</v>
      </c>
      <c r="C11" s="308">
        <v>1.4999999999999999E-2</v>
      </c>
      <c r="D11" s="308">
        <v>3.4500000000000003E-2</v>
      </c>
      <c r="E11" s="307">
        <v>4.4900000000000002E-2</v>
      </c>
      <c r="F11" s="313">
        <v>4.2</v>
      </c>
      <c r="H11" s="292"/>
      <c r="I11" s="291"/>
      <c r="J11" s="291"/>
      <c r="K11" s="291"/>
      <c r="L11" s="291"/>
    </row>
    <row r="12" spans="2:12">
      <c r="B12" s="302" t="s">
        <v>235</v>
      </c>
      <c r="C12" s="312">
        <v>3.0000000000000001E-3</v>
      </c>
      <c r="D12" s="312">
        <v>4.7999999999999996E-3</v>
      </c>
      <c r="E12" s="311">
        <v>8.199999999999999E-3</v>
      </c>
      <c r="F12" s="310">
        <v>0.8</v>
      </c>
      <c r="H12" s="557"/>
      <c r="I12" s="557"/>
      <c r="J12" s="557"/>
      <c r="K12" s="557"/>
      <c r="L12" s="557"/>
    </row>
    <row r="13" spans="2:12">
      <c r="B13" s="302" t="s">
        <v>234</v>
      </c>
      <c r="C13" s="312">
        <v>5.6000000000000008E-3</v>
      </c>
      <c r="D13" s="312">
        <v>8.5000000000000006E-3</v>
      </c>
      <c r="E13" s="311">
        <v>8.8999999999999999E-3</v>
      </c>
      <c r="F13" s="310">
        <v>0.57999999999999996</v>
      </c>
      <c r="H13" s="557"/>
      <c r="I13" s="557"/>
      <c r="J13" s="557"/>
      <c r="K13" s="557"/>
      <c r="L13" s="557"/>
    </row>
    <row r="14" spans="2:12">
      <c r="B14" s="302" t="s">
        <v>233</v>
      </c>
      <c r="C14" s="312">
        <v>8.5000000000000006E-3</v>
      </c>
      <c r="D14" s="312">
        <v>8.5000000000000006E-3</v>
      </c>
      <c r="E14" s="311">
        <v>1.11E-2</v>
      </c>
      <c r="F14" s="310">
        <v>1</v>
      </c>
      <c r="H14" s="557"/>
      <c r="I14" s="557"/>
      <c r="J14" s="557"/>
      <c r="K14" s="557"/>
      <c r="L14" s="557"/>
    </row>
    <row r="15" spans="2:12" ht="15.75" thickBot="1">
      <c r="B15" s="309" t="s">
        <v>232</v>
      </c>
      <c r="C15" s="308">
        <v>3.5000000000000003E-2</v>
      </c>
      <c r="D15" s="308">
        <v>5.1100000000000007E-2</v>
      </c>
      <c r="E15" s="307">
        <v>6.2199999999999998E-2</v>
      </c>
      <c r="F15" s="306">
        <v>6</v>
      </c>
      <c r="H15" s="557"/>
      <c r="I15" s="557"/>
      <c r="J15" s="557"/>
      <c r="K15" s="557"/>
      <c r="L15" s="557"/>
    </row>
    <row r="16" spans="2:12" ht="15.75" thickBot="1">
      <c r="B16" s="305" t="s">
        <v>231</v>
      </c>
      <c r="C16" s="559"/>
      <c r="D16" s="560"/>
      <c r="E16" s="561"/>
      <c r="F16" s="304">
        <f>SUM(F17:F20)</f>
        <v>6.15</v>
      </c>
      <c r="H16" s="557"/>
      <c r="I16" s="557"/>
      <c r="J16" s="557"/>
      <c r="K16" s="557"/>
      <c r="L16" s="557"/>
    </row>
    <row r="17" spans="2:12">
      <c r="B17" s="302" t="s">
        <v>83</v>
      </c>
      <c r="C17" s="562" t="s">
        <v>230</v>
      </c>
      <c r="D17" s="563"/>
      <c r="E17" s="563"/>
      <c r="F17" s="303">
        <v>3</v>
      </c>
      <c r="H17" s="557"/>
      <c r="I17" s="557"/>
      <c r="J17" s="557"/>
      <c r="K17" s="557"/>
      <c r="L17" s="557"/>
    </row>
    <row r="18" spans="2:12">
      <c r="B18" s="302" t="s">
        <v>84</v>
      </c>
      <c r="C18" s="564"/>
      <c r="D18" s="565"/>
      <c r="E18" s="565"/>
      <c r="F18" s="301">
        <v>0.65</v>
      </c>
      <c r="H18" s="291"/>
      <c r="I18" s="291"/>
      <c r="J18" s="291"/>
      <c r="K18" s="291"/>
      <c r="L18" s="291"/>
    </row>
    <row r="19" spans="2:12">
      <c r="B19" s="302" t="s">
        <v>229</v>
      </c>
      <c r="C19" s="566"/>
      <c r="D19" s="567"/>
      <c r="E19" s="567"/>
      <c r="F19" s="301">
        <v>2.5</v>
      </c>
      <c r="H19" s="292"/>
      <c r="I19" s="291"/>
      <c r="J19" s="291"/>
      <c r="K19" s="291"/>
      <c r="L19" s="291"/>
    </row>
    <row r="20" spans="2:12" ht="15.75" thickBot="1">
      <c r="B20" s="300" t="s">
        <v>228</v>
      </c>
      <c r="C20" s="299">
        <v>0.02</v>
      </c>
      <c r="D20" s="299">
        <v>0.02</v>
      </c>
      <c r="E20" s="298">
        <v>0.02</v>
      </c>
      <c r="F20" s="297">
        <v>0</v>
      </c>
      <c r="G20" t="s">
        <v>227</v>
      </c>
      <c r="H20" s="557"/>
      <c r="I20" s="557"/>
      <c r="J20" s="557"/>
      <c r="K20" s="557"/>
      <c r="L20" s="557"/>
    </row>
    <row r="21" spans="2:12" ht="15.75" thickBot="1">
      <c r="B21" s="568" t="s">
        <v>226</v>
      </c>
      <c r="C21" s="569"/>
      <c r="D21" s="569"/>
      <c r="E21" s="570"/>
      <c r="F21" s="296">
        <f>((((1+(F11/100)+(F12/100)+(F13/100))*(1+(F14/100))*(1+(F15/100)))/(1-(F16/100)))-1)*100</f>
        <v>20.441074054342057</v>
      </c>
      <c r="H21" s="557"/>
      <c r="I21" s="557"/>
      <c r="J21" s="557"/>
      <c r="K21" s="557"/>
      <c r="L21" s="557"/>
    </row>
    <row r="22" spans="2:12">
      <c r="B22" s="571" t="s">
        <v>225</v>
      </c>
      <c r="C22" s="571"/>
      <c r="D22" s="571"/>
      <c r="E22" s="571"/>
      <c r="F22" s="571"/>
      <c r="H22" s="557"/>
      <c r="I22" s="557"/>
      <c r="J22" s="557"/>
      <c r="K22" s="557"/>
      <c r="L22" s="557"/>
    </row>
    <row r="23" spans="2:12">
      <c r="B23" s="572"/>
      <c r="C23" s="572"/>
      <c r="D23" s="572"/>
      <c r="E23" s="572"/>
      <c r="F23" s="572"/>
      <c r="H23" s="557"/>
      <c r="I23" s="557"/>
      <c r="J23" s="557"/>
      <c r="K23" s="557"/>
      <c r="L23" s="557"/>
    </row>
    <row r="24" spans="2:12">
      <c r="B24" s="572"/>
      <c r="C24" s="572"/>
      <c r="D24" s="572"/>
      <c r="E24" s="572"/>
      <c r="F24" s="572"/>
      <c r="H24" s="557"/>
      <c r="I24" s="557"/>
      <c r="J24" s="557"/>
      <c r="K24" s="557"/>
      <c r="L24" s="557"/>
    </row>
    <row r="25" spans="2:12">
      <c r="B25" s="572"/>
      <c r="C25" s="572"/>
      <c r="D25" s="572"/>
      <c r="E25" s="572"/>
      <c r="F25" s="572"/>
      <c r="H25" s="557"/>
      <c r="I25" s="557"/>
      <c r="J25" s="557"/>
      <c r="K25" s="557"/>
      <c r="L25" s="557"/>
    </row>
    <row r="26" spans="2:12" ht="12" customHeight="1">
      <c r="B26" s="572"/>
      <c r="C26" s="572"/>
      <c r="D26" s="572"/>
      <c r="E26" s="572"/>
      <c r="F26" s="572"/>
      <c r="G26" s="294"/>
      <c r="H26" s="291"/>
      <c r="I26" s="291"/>
      <c r="J26" s="291"/>
      <c r="K26" s="291"/>
      <c r="L26" s="291"/>
    </row>
    <row r="27" spans="2:12">
      <c r="B27" s="572" t="s">
        <v>224</v>
      </c>
      <c r="C27" s="572"/>
      <c r="D27" s="572"/>
      <c r="E27" s="572"/>
      <c r="F27" s="572"/>
      <c r="G27" s="294"/>
      <c r="H27" s="295"/>
      <c r="I27" s="291"/>
      <c r="J27" s="291"/>
      <c r="K27" s="291"/>
      <c r="L27" s="291"/>
    </row>
    <row r="28" spans="2:12" ht="12.75" customHeight="1">
      <c r="B28" s="572"/>
      <c r="C28" s="572"/>
      <c r="D28" s="572"/>
      <c r="E28" s="572"/>
      <c r="F28" s="572"/>
      <c r="G28" s="294"/>
      <c r="H28" s="557"/>
      <c r="I28" s="557"/>
      <c r="J28" s="557"/>
      <c r="K28" s="557"/>
      <c r="L28" s="557"/>
    </row>
    <row r="29" spans="2:12">
      <c r="B29" s="572" t="s">
        <v>223</v>
      </c>
      <c r="C29" s="572"/>
      <c r="D29" s="572"/>
      <c r="E29" s="572"/>
      <c r="F29" s="572"/>
      <c r="G29" s="294"/>
      <c r="H29" s="557"/>
      <c r="I29" s="557"/>
      <c r="J29" s="557"/>
      <c r="K29" s="557"/>
      <c r="L29" s="557"/>
    </row>
    <row r="30" spans="2:12">
      <c r="B30" s="572"/>
      <c r="C30" s="572"/>
      <c r="D30" s="572"/>
      <c r="E30" s="572"/>
      <c r="F30" s="572"/>
      <c r="G30" s="294"/>
      <c r="H30" s="557"/>
      <c r="I30" s="557"/>
      <c r="J30" s="557"/>
      <c r="K30" s="557"/>
      <c r="L30" s="557"/>
    </row>
    <row r="31" spans="2:12">
      <c r="B31" s="572"/>
      <c r="C31" s="572"/>
      <c r="D31" s="572"/>
      <c r="E31" s="572"/>
      <c r="F31" s="572"/>
      <c r="H31" s="557"/>
      <c r="I31" s="557"/>
      <c r="J31" s="557"/>
      <c r="K31" s="557"/>
      <c r="L31" s="557"/>
    </row>
    <row r="32" spans="2:12">
      <c r="B32" s="572" t="s">
        <v>222</v>
      </c>
      <c r="C32" s="572"/>
      <c r="D32" s="572"/>
      <c r="E32" s="572"/>
      <c r="F32" s="572"/>
      <c r="H32" s="557"/>
      <c r="I32" s="557"/>
      <c r="J32" s="557"/>
      <c r="K32" s="557"/>
      <c r="L32" s="557"/>
    </row>
    <row r="33" spans="2:13" ht="14.25" customHeight="1">
      <c r="B33" s="572"/>
      <c r="C33" s="572"/>
      <c r="D33" s="572"/>
      <c r="E33" s="572"/>
      <c r="F33" s="572"/>
      <c r="H33" s="557"/>
      <c r="I33" s="557"/>
      <c r="J33" s="557"/>
      <c r="K33" s="557"/>
      <c r="L33" s="557"/>
    </row>
    <row r="34" spans="2:13">
      <c r="H34" s="291"/>
      <c r="I34" s="291"/>
      <c r="J34" s="291"/>
      <c r="K34" s="291"/>
      <c r="L34" s="291"/>
    </row>
    <row r="35" spans="2:13">
      <c r="B35" s="293" t="s">
        <v>221</v>
      </c>
      <c r="H35" s="292"/>
      <c r="I35" s="291"/>
      <c r="J35" s="291"/>
      <c r="K35" s="291"/>
      <c r="L35" s="291"/>
    </row>
    <row r="36" spans="2:13" ht="12.75" customHeight="1">
      <c r="H36" s="557"/>
      <c r="I36" s="557"/>
      <c r="J36" s="557"/>
      <c r="K36" s="557"/>
      <c r="L36" s="557"/>
    </row>
    <row r="37" spans="2:13">
      <c r="H37" s="557"/>
      <c r="I37" s="557"/>
      <c r="J37" s="557"/>
      <c r="K37" s="557"/>
      <c r="L37" s="557"/>
    </row>
    <row r="38" spans="2:13">
      <c r="H38" s="557"/>
      <c r="I38" s="557"/>
      <c r="J38" s="557"/>
      <c r="K38" s="557"/>
      <c r="L38" s="557"/>
    </row>
    <row r="39" spans="2:13">
      <c r="H39" s="557"/>
      <c r="I39" s="557"/>
      <c r="J39" s="557"/>
      <c r="K39" s="557"/>
      <c r="L39" s="557"/>
      <c r="M39" s="291"/>
    </row>
    <row r="40" spans="2:13" ht="13.5" customHeight="1">
      <c r="H40" s="557"/>
      <c r="I40" s="557"/>
      <c r="J40" s="557"/>
      <c r="K40" s="557"/>
      <c r="L40" s="557"/>
    </row>
    <row r="41" spans="2:13" ht="12.75" customHeight="1">
      <c r="B41" s="138" t="s">
        <v>173</v>
      </c>
      <c r="C41" s="290"/>
      <c r="D41" s="290"/>
      <c r="E41" s="290"/>
    </row>
    <row r="42" spans="2:13">
      <c r="B42" s="139" t="s">
        <v>174</v>
      </c>
      <c r="C42" s="289"/>
      <c r="D42" s="289"/>
      <c r="E42" s="289"/>
    </row>
    <row r="43" spans="2:13">
      <c r="B43" s="139" t="s">
        <v>175</v>
      </c>
      <c r="C43" s="289"/>
      <c r="D43" s="289"/>
      <c r="E43" s="289"/>
    </row>
    <row r="44" spans="2:13">
      <c r="B44" s="139" t="s">
        <v>176</v>
      </c>
      <c r="C44" s="289"/>
      <c r="D44" s="289"/>
      <c r="E44" s="289"/>
    </row>
    <row r="45" spans="2:13">
      <c r="B45" s="139" t="s">
        <v>177</v>
      </c>
      <c r="C45" s="289"/>
      <c r="D45" s="289"/>
      <c r="E45" s="289"/>
    </row>
    <row r="46" spans="2:13">
      <c r="B46" s="139" t="s">
        <v>178</v>
      </c>
      <c r="C46" s="289"/>
      <c r="D46" s="289"/>
      <c r="E46" s="289"/>
    </row>
    <row r="47" spans="2:13">
      <c r="B47" s="139" t="s">
        <v>179</v>
      </c>
      <c r="C47" s="289"/>
      <c r="D47" s="289"/>
      <c r="E47" s="289"/>
      <c r="H47" s="288"/>
      <c r="I47" s="288"/>
      <c r="J47" s="288"/>
      <c r="K47" s="288"/>
      <c r="L47" s="288"/>
    </row>
    <row r="48" spans="2:13">
      <c r="B48" s="139" t="s">
        <v>180</v>
      </c>
    </row>
    <row r="50" spans="2:4">
      <c r="B50" s="558" t="s">
        <v>362</v>
      </c>
      <c r="C50" s="558"/>
      <c r="D50" s="558"/>
    </row>
    <row r="51" spans="2:4">
      <c r="B51" s="287"/>
    </row>
    <row r="52" spans="2:4">
      <c r="B52" s="286"/>
      <c r="C52" s="285"/>
      <c r="D52" s="285"/>
    </row>
    <row r="53" spans="2:4">
      <c r="B53" s="558" t="s">
        <v>220</v>
      </c>
      <c r="C53" s="558"/>
      <c r="D53" s="558"/>
    </row>
    <row r="54" spans="2:4">
      <c r="B54" s="558" t="s">
        <v>219</v>
      </c>
      <c r="C54" s="558"/>
      <c r="D54" s="558"/>
    </row>
    <row r="57" spans="2:4" ht="14.25" customHeight="1"/>
    <row r="58" spans="2:4" ht="14.25" customHeight="1"/>
  </sheetData>
  <mergeCells count="22">
    <mergeCell ref="H6:L9"/>
    <mergeCell ref="C6:F7"/>
    <mergeCell ref="B9:B10"/>
    <mergeCell ref="C9:E9"/>
    <mergeCell ref="F9:F10"/>
    <mergeCell ref="B32:F33"/>
    <mergeCell ref="B2:F2"/>
    <mergeCell ref="C4:F4"/>
    <mergeCell ref="C5:F5"/>
    <mergeCell ref="H36:L40"/>
    <mergeCell ref="B50:D50"/>
    <mergeCell ref="B53:D53"/>
    <mergeCell ref="B54:D54"/>
    <mergeCell ref="C16:E16"/>
    <mergeCell ref="H20:L25"/>
    <mergeCell ref="C17:E19"/>
    <mergeCell ref="B21:E21"/>
    <mergeCell ref="B22:F26"/>
    <mergeCell ref="H28:L33"/>
    <mergeCell ref="B27:F28"/>
    <mergeCell ref="B29:F31"/>
    <mergeCell ref="H12:L17"/>
  </mergeCells>
  <conditionalFormatting sqref="F11">
    <cfRule type="cellIs" dxfId="9" priority="9" stopIfTrue="1" operator="lessThan">
      <formula>$C$11*100</formula>
    </cfRule>
    <cfRule type="cellIs" dxfId="8" priority="10" stopIfTrue="1" operator="greaterThan">
      <formula>$E$11*100</formula>
    </cfRule>
  </conditionalFormatting>
  <conditionalFormatting sqref="F12">
    <cfRule type="cellIs" dxfId="7" priority="7" stopIfTrue="1" operator="lessThan">
      <formula>$C$12*100</formula>
    </cfRule>
    <cfRule type="cellIs" dxfId="6" priority="8" stopIfTrue="1" operator="greaterThan">
      <formula>$E$12*100</formula>
    </cfRule>
  </conditionalFormatting>
  <conditionalFormatting sqref="F13">
    <cfRule type="cellIs" dxfId="5" priority="5" stopIfTrue="1" operator="lessThan">
      <formula>$C$13*100</formula>
    </cfRule>
    <cfRule type="cellIs" dxfId="4" priority="6" stopIfTrue="1" operator="greaterThan">
      <formula>$E$13*100</formula>
    </cfRule>
  </conditionalFormatting>
  <conditionalFormatting sqref="F14">
    <cfRule type="cellIs" dxfId="3" priority="3" stopIfTrue="1" operator="lessThan">
      <formula>$C$14*100</formula>
    </cfRule>
    <cfRule type="cellIs" dxfId="2" priority="4" stopIfTrue="1" operator="greaterThan">
      <formula>$E$14*100</formula>
    </cfRule>
  </conditionalFormatting>
  <conditionalFormatting sqref="F15">
    <cfRule type="cellIs" dxfId="1" priority="1" stopIfTrue="1" operator="lessThan">
      <formula>$C$15*100</formula>
    </cfRule>
    <cfRule type="cellIs" dxfId="0" priority="2" stopIfTrue="1" operator="greaterThan">
      <formula>$E$15*100</formula>
    </cfRule>
  </conditionalFormatting>
  <pageMargins left="0.51181102362204722" right="0.51181102362204722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4">
    <tabColor rgb="FF92D050"/>
    <pageSetUpPr fitToPage="1"/>
  </sheetPr>
  <dimension ref="C1:I37"/>
  <sheetViews>
    <sheetView showGridLines="0" view="pageBreakPreview" topLeftCell="A3" zoomScale="90" zoomScaleSheetLayoutView="90" workbookViewId="0">
      <selection activeCell="E37" sqref="C1:E37"/>
    </sheetView>
  </sheetViews>
  <sheetFormatPr defaultColWidth="11.42578125" defaultRowHeight="12.75"/>
  <cols>
    <col min="1" max="2" width="7.7109375" style="24" customWidth="1"/>
    <col min="3" max="3" width="12" style="25" customWidth="1"/>
    <col min="4" max="4" width="60.7109375" style="25" customWidth="1"/>
    <col min="5" max="5" width="14" style="26" customWidth="1"/>
    <col min="6" max="7" width="11.42578125" style="25"/>
    <col min="8" max="16384" width="11.42578125" style="24"/>
  </cols>
  <sheetData>
    <row r="1" spans="3:7" s="8" customFormat="1" ht="13.5" thickBot="1">
      <c r="C1" s="5"/>
      <c r="D1" s="5"/>
      <c r="E1" s="6"/>
      <c r="F1" s="7"/>
      <c r="G1" s="7"/>
    </row>
    <row r="2" spans="3:7" s="8" customFormat="1" ht="13.5" thickBot="1">
      <c r="C2" s="585" t="s">
        <v>363</v>
      </c>
      <c r="D2" s="588"/>
      <c r="E2" s="586"/>
      <c r="F2" s="7"/>
      <c r="G2" s="7"/>
    </row>
    <row r="3" spans="3:7" s="12" customFormat="1" ht="26.25" customHeight="1" thickBot="1">
      <c r="C3" s="589" t="s">
        <v>35</v>
      </c>
      <c r="D3" s="9" t="s">
        <v>38</v>
      </c>
      <c r="E3" s="10" t="s">
        <v>39</v>
      </c>
      <c r="F3" s="11"/>
      <c r="G3" s="11"/>
    </row>
    <row r="4" spans="3:7" s="12" customFormat="1" ht="13.5" thickBot="1">
      <c r="C4" s="590"/>
      <c r="D4" s="9" t="s">
        <v>40</v>
      </c>
      <c r="E4" s="13"/>
      <c r="F4" s="11"/>
      <c r="G4" s="11"/>
    </row>
    <row r="5" spans="3:7" s="18" customFormat="1" ht="16.899999999999999" customHeight="1">
      <c r="C5" s="14" t="s">
        <v>41</v>
      </c>
      <c r="D5" s="15" t="s">
        <v>42</v>
      </c>
      <c r="E5" s="146">
        <v>20</v>
      </c>
      <c r="F5" s="5"/>
      <c r="G5" s="17"/>
    </row>
    <row r="6" spans="3:7" s="8" customFormat="1" ht="17.25" customHeight="1">
      <c r="C6" s="14" t="s">
        <v>43</v>
      </c>
      <c r="D6" s="15" t="s">
        <v>44</v>
      </c>
      <c r="E6" s="16">
        <v>1.5</v>
      </c>
      <c r="F6" s="7"/>
      <c r="G6" s="17"/>
    </row>
    <row r="7" spans="3:7" s="8" customFormat="1" ht="17.25" customHeight="1">
      <c r="C7" s="14" t="s">
        <v>45</v>
      </c>
      <c r="D7" s="15" t="s">
        <v>46</v>
      </c>
      <c r="E7" s="16">
        <v>1</v>
      </c>
      <c r="F7" s="7"/>
      <c r="G7" s="17"/>
    </row>
    <row r="8" spans="3:7" s="8" customFormat="1" ht="17.25" customHeight="1">
      <c r="C8" s="14" t="s">
        <v>47</v>
      </c>
      <c r="D8" s="15" t="s">
        <v>48</v>
      </c>
      <c r="E8" s="16">
        <v>0.6</v>
      </c>
      <c r="F8" s="7"/>
      <c r="G8" s="17"/>
    </row>
    <row r="9" spans="3:7" s="8" customFormat="1" ht="17.25" customHeight="1">
      <c r="C9" s="14" t="s">
        <v>49</v>
      </c>
      <c r="D9" s="15" t="s">
        <v>50</v>
      </c>
      <c r="E9" s="16">
        <v>0.2</v>
      </c>
      <c r="F9" s="7"/>
      <c r="G9" s="17"/>
    </row>
    <row r="10" spans="3:7" s="8" customFormat="1" ht="17.25" customHeight="1">
      <c r="C10" s="14" t="s">
        <v>51</v>
      </c>
      <c r="D10" s="15" t="s">
        <v>52</v>
      </c>
      <c r="E10" s="16">
        <v>2.5</v>
      </c>
      <c r="F10" s="7"/>
      <c r="G10" s="17"/>
    </row>
    <row r="11" spans="3:7" s="8" customFormat="1" ht="17.25" customHeight="1">
      <c r="C11" s="14" t="s">
        <v>53</v>
      </c>
      <c r="D11" s="15" t="s">
        <v>54</v>
      </c>
      <c r="E11" s="16">
        <v>3</v>
      </c>
      <c r="F11" s="7"/>
      <c r="G11" s="17"/>
    </row>
    <row r="12" spans="3:7" s="8" customFormat="1" ht="17.25" customHeight="1" thickBot="1">
      <c r="C12" s="14" t="s">
        <v>55</v>
      </c>
      <c r="D12" s="15" t="s">
        <v>56</v>
      </c>
      <c r="E12" s="20">
        <v>8</v>
      </c>
      <c r="F12" s="7"/>
      <c r="G12" s="17"/>
    </row>
    <row r="13" spans="3:7" s="5" customFormat="1" ht="17.25" customHeight="1" thickBot="1">
      <c r="C13" s="583" t="s">
        <v>57</v>
      </c>
      <c r="D13" s="584"/>
      <c r="E13" s="21">
        <f>SUM(E5:E12)</f>
        <v>36.799999999999997</v>
      </c>
      <c r="G13" s="17"/>
    </row>
    <row r="14" spans="3:7" s="12" customFormat="1" ht="16.899999999999999" customHeight="1" thickBot="1">
      <c r="C14" s="583" t="s">
        <v>58</v>
      </c>
      <c r="D14" s="587"/>
      <c r="E14" s="584"/>
      <c r="F14" s="11"/>
      <c r="G14" s="17"/>
    </row>
    <row r="15" spans="3:7" s="18" customFormat="1" ht="16.899999999999999" customHeight="1">
      <c r="C15" s="14" t="s">
        <v>59</v>
      </c>
      <c r="D15" s="15" t="s">
        <v>60</v>
      </c>
      <c r="E15" s="16">
        <v>0</v>
      </c>
      <c r="F15" s="5"/>
      <c r="G15" s="17"/>
    </row>
    <row r="16" spans="3:7" s="18" customFormat="1" ht="16.899999999999999" customHeight="1">
      <c r="C16" s="14" t="s">
        <v>61</v>
      </c>
      <c r="D16" s="15" t="s">
        <v>62</v>
      </c>
      <c r="E16" s="16">
        <v>0</v>
      </c>
      <c r="F16" s="5"/>
      <c r="G16" s="17"/>
    </row>
    <row r="17" spans="3:9" s="8" customFormat="1" ht="17.25" customHeight="1">
      <c r="C17" s="14" t="s">
        <v>63</v>
      </c>
      <c r="D17" s="15" t="s">
        <v>65</v>
      </c>
      <c r="E17" s="16">
        <v>0.69</v>
      </c>
      <c r="F17" s="7"/>
      <c r="G17" s="17"/>
    </row>
    <row r="18" spans="3:9" s="8" customFormat="1" ht="17.25" customHeight="1">
      <c r="C18" s="14" t="s">
        <v>64</v>
      </c>
      <c r="D18" s="15" t="s">
        <v>67</v>
      </c>
      <c r="E18" s="16">
        <v>8.33</v>
      </c>
      <c r="F18" s="7"/>
      <c r="G18" s="17"/>
    </row>
    <row r="19" spans="3:9" s="8" customFormat="1" ht="17.25" customHeight="1">
      <c r="C19" s="14" t="s">
        <v>66</v>
      </c>
      <c r="D19" s="15" t="s">
        <v>69</v>
      </c>
      <c r="E19" s="16">
        <v>0.06</v>
      </c>
      <c r="F19" s="7"/>
      <c r="G19" s="17"/>
    </row>
    <row r="20" spans="3:9" s="8" customFormat="1" ht="17.25" customHeight="1">
      <c r="C20" s="14" t="s">
        <v>68</v>
      </c>
      <c r="D20" s="15" t="s">
        <v>106</v>
      </c>
      <c r="E20" s="16">
        <v>0.56000000000000005</v>
      </c>
      <c r="F20" s="7"/>
      <c r="G20" s="17"/>
      <c r="I20" s="8" t="s">
        <v>188</v>
      </c>
    </row>
    <row r="21" spans="3:9" s="8" customFormat="1" ht="17.25" customHeight="1">
      <c r="C21" s="14" t="s">
        <v>70</v>
      </c>
      <c r="D21" s="15" t="s">
        <v>110</v>
      </c>
      <c r="E21" s="16">
        <v>0</v>
      </c>
      <c r="F21" s="7"/>
      <c r="G21" s="17"/>
    </row>
    <row r="22" spans="3:9" s="8" customFormat="1" ht="17.25" customHeight="1">
      <c r="C22" s="14" t="s">
        <v>107</v>
      </c>
      <c r="D22" s="15" t="s">
        <v>111</v>
      </c>
      <c r="E22" s="16">
        <v>0.09</v>
      </c>
      <c r="F22" s="7"/>
      <c r="G22" s="17"/>
    </row>
    <row r="23" spans="3:9" s="8" customFormat="1" ht="17.25" customHeight="1">
      <c r="C23" s="14" t="s">
        <v>108</v>
      </c>
      <c r="D23" s="15" t="s">
        <v>112</v>
      </c>
      <c r="E23" s="211">
        <v>6.01</v>
      </c>
      <c r="F23" s="7"/>
      <c r="G23" s="17"/>
    </row>
    <row r="24" spans="3:9" s="8" customFormat="1" ht="17.25" customHeight="1" thickBot="1">
      <c r="C24" s="14" t="s">
        <v>109</v>
      </c>
      <c r="D24" s="15" t="s">
        <v>113</v>
      </c>
      <c r="E24" s="16">
        <v>0.02</v>
      </c>
      <c r="F24" s="7"/>
      <c r="G24" s="17"/>
    </row>
    <row r="25" spans="3:9" s="5" customFormat="1" ht="17.25" customHeight="1" thickBot="1">
      <c r="C25" s="583" t="s">
        <v>71</v>
      </c>
      <c r="D25" s="584"/>
      <c r="E25" s="10">
        <f>SUM(E15:E24)</f>
        <v>15.76</v>
      </c>
      <c r="G25" s="17"/>
    </row>
    <row r="26" spans="3:9" s="12" customFormat="1" ht="16.899999999999999" customHeight="1" thickBot="1">
      <c r="C26" s="583" t="s">
        <v>72</v>
      </c>
      <c r="D26" s="587"/>
      <c r="E26" s="584"/>
      <c r="F26" s="11"/>
      <c r="G26" s="17"/>
    </row>
    <row r="27" spans="3:9" s="18" customFormat="1" ht="16.899999999999999" customHeight="1">
      <c r="C27" s="14" t="s">
        <v>73</v>
      </c>
      <c r="D27" s="15" t="s">
        <v>117</v>
      </c>
      <c r="E27" s="211">
        <v>3.63</v>
      </c>
      <c r="F27" s="5"/>
      <c r="G27" s="17"/>
    </row>
    <row r="28" spans="3:9" s="18" customFormat="1" ht="16.899999999999999" customHeight="1">
      <c r="C28" s="14" t="s">
        <v>75</v>
      </c>
      <c r="D28" s="15" t="s">
        <v>118</v>
      </c>
      <c r="E28" s="211">
        <v>0.09</v>
      </c>
      <c r="F28" s="5"/>
      <c r="G28" s="17"/>
    </row>
    <row r="29" spans="3:9" s="18" customFormat="1" ht="16.899999999999999" customHeight="1">
      <c r="C29" s="14" t="s">
        <v>114</v>
      </c>
      <c r="D29" s="15" t="s">
        <v>76</v>
      </c>
      <c r="E29" s="211">
        <v>4.07</v>
      </c>
      <c r="F29" s="5"/>
      <c r="G29" s="17"/>
    </row>
    <row r="30" spans="3:9" s="18" customFormat="1" ht="16.899999999999999" customHeight="1">
      <c r="C30" s="14" t="s">
        <v>115</v>
      </c>
      <c r="D30" s="15" t="s">
        <v>74</v>
      </c>
      <c r="E30" s="211">
        <v>3.66</v>
      </c>
      <c r="F30" s="5"/>
      <c r="G30" s="17"/>
    </row>
    <row r="31" spans="3:9" s="8" customFormat="1" ht="17.25" customHeight="1" thickBot="1">
      <c r="C31" s="14" t="s">
        <v>116</v>
      </c>
      <c r="D31" s="15" t="s">
        <v>119</v>
      </c>
      <c r="E31" s="16">
        <v>0.31</v>
      </c>
      <c r="F31" s="7"/>
      <c r="G31" s="17"/>
    </row>
    <row r="32" spans="3:9" s="5" customFormat="1" ht="17.25" customHeight="1" thickBot="1">
      <c r="C32" s="583" t="s">
        <v>77</v>
      </c>
      <c r="D32" s="584"/>
      <c r="E32" s="21">
        <f>SUM(E27:E31)</f>
        <v>11.76</v>
      </c>
      <c r="G32" s="17"/>
    </row>
    <row r="33" spans="3:7" s="12" customFormat="1" ht="16.899999999999999" customHeight="1" thickBot="1">
      <c r="C33" s="583" t="s">
        <v>78</v>
      </c>
      <c r="D33" s="587"/>
      <c r="E33" s="584"/>
      <c r="F33" s="11"/>
      <c r="G33" s="17"/>
    </row>
    <row r="34" spans="3:7" s="18" customFormat="1" ht="16.899999999999999" customHeight="1">
      <c r="C34" s="14" t="s">
        <v>79</v>
      </c>
      <c r="D34" s="15" t="s">
        <v>120</v>
      </c>
      <c r="E34" s="212">
        <v>5.8</v>
      </c>
      <c r="F34" s="5"/>
      <c r="G34" s="17"/>
    </row>
    <row r="35" spans="3:7" s="12" customFormat="1" ht="35.25" customHeight="1" thickBot="1">
      <c r="C35" s="54" t="s">
        <v>79</v>
      </c>
      <c r="D35" s="55" t="s">
        <v>121</v>
      </c>
      <c r="E35" s="213">
        <v>0.32</v>
      </c>
      <c r="F35" s="11"/>
      <c r="G35" s="17"/>
    </row>
    <row r="36" spans="3:7" s="5" customFormat="1" ht="17.25" customHeight="1" thickBot="1">
      <c r="C36" s="583" t="s">
        <v>80</v>
      </c>
      <c r="D36" s="584"/>
      <c r="E36" s="21">
        <f>SUM(E34:E35)</f>
        <v>6.12</v>
      </c>
      <c r="G36" s="17"/>
    </row>
    <row r="37" spans="3:7" s="23" customFormat="1" ht="17.25" customHeight="1" thickBot="1">
      <c r="C37" s="585" t="s">
        <v>81</v>
      </c>
      <c r="D37" s="586"/>
      <c r="E37" s="22">
        <f>E13+E25+E32+E36</f>
        <v>70.44</v>
      </c>
      <c r="F37" s="19"/>
      <c r="G37" s="17"/>
    </row>
  </sheetData>
  <mergeCells count="10">
    <mergeCell ref="C36:D36"/>
    <mergeCell ref="C37:D37"/>
    <mergeCell ref="C25:D25"/>
    <mergeCell ref="C26:E26"/>
    <mergeCell ref="C2:E2"/>
    <mergeCell ref="C3:C4"/>
    <mergeCell ref="C13:D13"/>
    <mergeCell ref="C14:E14"/>
    <mergeCell ref="C32:D32"/>
    <mergeCell ref="C33:E33"/>
  </mergeCells>
  <phoneticPr fontId="38" type="noConversion"/>
  <printOptions horizontalCentered="1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L40"/>
  <sheetViews>
    <sheetView workbookViewId="0">
      <selection activeCell="F6" sqref="F6"/>
    </sheetView>
  </sheetViews>
  <sheetFormatPr defaultRowHeight="15"/>
  <cols>
    <col min="1" max="1" width="9.140625" style="28"/>
    <col min="2" max="2" width="40.7109375" style="28" customWidth="1"/>
    <col min="3" max="3" width="20.7109375" style="28" customWidth="1"/>
    <col min="4" max="4" width="15.42578125" style="28" customWidth="1"/>
    <col min="5" max="5" width="9.140625" style="28"/>
    <col min="6" max="6" width="15.28515625" style="28" bestFit="1" customWidth="1"/>
    <col min="7" max="7" width="23.7109375" style="28" bestFit="1" customWidth="1"/>
    <col min="8" max="16384" width="9.140625" style="28"/>
  </cols>
  <sheetData>
    <row r="1" spans="1:12" ht="12" customHeight="1">
      <c r="A1" s="596" t="s">
        <v>131</v>
      </c>
      <c r="B1" s="596"/>
      <c r="C1" s="596"/>
      <c r="D1" s="596"/>
      <c r="E1" s="27"/>
      <c r="F1" s="27"/>
      <c r="G1" s="27"/>
      <c r="H1" s="27"/>
      <c r="I1" s="27"/>
      <c r="J1" s="27"/>
      <c r="K1" s="27"/>
      <c r="L1" s="27"/>
    </row>
    <row r="2" spans="1:12" ht="12" customHeight="1">
      <c r="A2" s="596"/>
      <c r="B2" s="596"/>
      <c r="C2" s="596"/>
      <c r="D2" s="596"/>
      <c r="E2" s="27"/>
      <c r="F2" s="27"/>
      <c r="G2" s="27"/>
      <c r="H2" s="27"/>
      <c r="I2" s="27"/>
      <c r="J2" s="27"/>
      <c r="K2" s="27"/>
      <c r="L2" s="27"/>
    </row>
    <row r="3" spans="1:12" ht="12" customHeight="1">
      <c r="A3" s="596"/>
      <c r="B3" s="596"/>
      <c r="C3" s="596"/>
      <c r="D3" s="596"/>
      <c r="E3" s="27"/>
      <c r="F3" s="27"/>
      <c r="G3" s="27"/>
      <c r="H3" s="27"/>
      <c r="I3" s="27"/>
      <c r="J3" s="27"/>
      <c r="K3" s="27"/>
      <c r="L3" s="27"/>
    </row>
    <row r="4" spans="1:12" ht="12" customHeight="1">
      <c r="A4" s="596"/>
      <c r="B4" s="596"/>
      <c r="C4" s="596"/>
      <c r="D4" s="596"/>
      <c r="E4" s="27"/>
      <c r="F4" s="27"/>
      <c r="G4" s="27"/>
      <c r="H4" s="27"/>
      <c r="I4" s="27"/>
      <c r="J4" s="27"/>
      <c r="K4" s="27"/>
      <c r="L4" s="27"/>
    </row>
    <row r="5" spans="1:12" ht="12" customHeight="1">
      <c r="A5" s="47"/>
      <c r="B5" s="47"/>
      <c r="C5" s="47"/>
      <c r="D5" s="47"/>
      <c r="E5" s="29"/>
      <c r="F5" s="29"/>
      <c r="G5" s="29"/>
    </row>
    <row r="6" spans="1:12" ht="12" customHeight="1">
      <c r="A6" s="597" t="s">
        <v>85</v>
      </c>
      <c r="B6" s="597"/>
      <c r="C6" s="597"/>
      <c r="D6" s="597"/>
      <c r="E6" s="29"/>
      <c r="F6" s="29"/>
      <c r="G6" s="29"/>
    </row>
    <row r="7" spans="1:12" ht="12" customHeight="1" thickBot="1">
      <c r="A7" s="598" t="s">
        <v>86</v>
      </c>
      <c r="B7" s="598"/>
      <c r="C7" s="598"/>
      <c r="D7" s="598"/>
      <c r="E7" s="29"/>
      <c r="F7" s="29"/>
      <c r="G7" s="29"/>
    </row>
    <row r="8" spans="1:12" ht="24.95" customHeight="1" thickBot="1">
      <c r="A8" s="591" t="s">
        <v>166</v>
      </c>
      <c r="B8" s="592"/>
      <c r="C8" s="593"/>
      <c r="D8" s="44">
        <f>SUM(D9)</f>
        <v>4.2000000000000003E-2</v>
      </c>
    </row>
    <row r="9" spans="1:12" ht="24.95" customHeight="1" thickBot="1">
      <c r="A9" s="49" t="s">
        <v>124</v>
      </c>
      <c r="B9" s="594" t="s">
        <v>126</v>
      </c>
      <c r="C9" s="595"/>
      <c r="D9" s="141">
        <v>4.2000000000000003E-2</v>
      </c>
      <c r="F9" s="46"/>
    </row>
    <row r="10" spans="1:12" ht="24.95" customHeight="1" thickBot="1">
      <c r="A10" s="591" t="s">
        <v>167</v>
      </c>
      <c r="B10" s="592"/>
      <c r="C10" s="593"/>
      <c r="D10" s="44">
        <f>SUM(D11)</f>
        <v>0.01</v>
      </c>
      <c r="F10" s="135" t="s">
        <v>170</v>
      </c>
      <c r="G10" s="136" t="s">
        <v>171</v>
      </c>
      <c r="H10" s="28">
        <v>-1</v>
      </c>
    </row>
    <row r="11" spans="1:12" ht="24.95" customHeight="1" thickBot="1">
      <c r="A11" s="49" t="s">
        <v>125</v>
      </c>
      <c r="B11" s="594" t="s">
        <v>165</v>
      </c>
      <c r="C11" s="595"/>
      <c r="D11" s="141">
        <v>0.01</v>
      </c>
      <c r="G11" s="137" t="s">
        <v>172</v>
      </c>
    </row>
    <row r="12" spans="1:12" ht="24.95" customHeight="1" thickBot="1">
      <c r="A12" s="591" t="s">
        <v>168</v>
      </c>
      <c r="B12" s="592"/>
      <c r="C12" s="593"/>
      <c r="D12" s="44">
        <f>SUM(D13:D14)</f>
        <v>1.38E-2</v>
      </c>
    </row>
    <row r="13" spans="1:12" ht="24.95" customHeight="1">
      <c r="A13" s="49" t="s">
        <v>96</v>
      </c>
      <c r="B13" s="594" t="s">
        <v>127</v>
      </c>
      <c r="C13" s="595"/>
      <c r="D13" s="141">
        <v>5.7999999999999996E-3</v>
      </c>
      <c r="F13" s="135" t="s">
        <v>170</v>
      </c>
      <c r="G13" s="136">
        <f>(1+0.042+0.008+0.0058)*(1+0.01)*(1+0.06)</f>
        <v>1.1303394800000002</v>
      </c>
      <c r="H13" s="28">
        <v>-1</v>
      </c>
    </row>
    <row r="14" spans="1:12" ht="24.95" customHeight="1" thickBot="1">
      <c r="A14" s="49" t="s">
        <v>96</v>
      </c>
      <c r="B14" s="594" t="s">
        <v>128</v>
      </c>
      <c r="C14" s="595"/>
      <c r="D14" s="41">
        <v>8.0000000000000002E-3</v>
      </c>
      <c r="G14" s="28">
        <f>(1-0.0815)</f>
        <v>0.91849999999999998</v>
      </c>
    </row>
    <row r="15" spans="1:12" ht="24.95" customHeight="1" thickBot="1">
      <c r="A15" s="591" t="s">
        <v>122</v>
      </c>
      <c r="B15" s="592"/>
      <c r="C15" s="593"/>
      <c r="D15" s="42">
        <f>SUM(D16)</f>
        <v>0.06</v>
      </c>
    </row>
    <row r="16" spans="1:12" ht="24.95" customHeight="1" thickBot="1">
      <c r="A16" s="48" t="s">
        <v>169</v>
      </c>
      <c r="B16" s="599" t="s">
        <v>129</v>
      </c>
      <c r="C16" s="600"/>
      <c r="D16" s="142">
        <v>0.06</v>
      </c>
      <c r="F16" s="135" t="s">
        <v>170</v>
      </c>
      <c r="G16" s="140">
        <f>(G13/G14)-1</f>
        <v>0.23063634186173121</v>
      </c>
    </row>
    <row r="17" spans="1:6" ht="24.95" customHeight="1" thickBot="1">
      <c r="A17" s="591" t="s">
        <v>123</v>
      </c>
      <c r="B17" s="592"/>
      <c r="C17" s="593"/>
      <c r="D17" s="42">
        <f>SUM(D18:D21)</f>
        <v>8.1500000000000003E-2</v>
      </c>
    </row>
    <row r="18" spans="1:6" ht="24.95" customHeight="1">
      <c r="A18" s="49" t="s">
        <v>95</v>
      </c>
      <c r="B18" s="594" t="s">
        <v>84</v>
      </c>
      <c r="C18" s="595"/>
      <c r="D18" s="41">
        <v>6.4999999999999997E-3</v>
      </c>
      <c r="F18" s="138" t="s">
        <v>173</v>
      </c>
    </row>
    <row r="19" spans="1:6" ht="24.95" customHeight="1">
      <c r="A19" s="49" t="s">
        <v>95</v>
      </c>
      <c r="B19" s="594" t="s">
        <v>83</v>
      </c>
      <c r="C19" s="595"/>
      <c r="D19" s="43">
        <v>0.03</v>
      </c>
      <c r="F19" s="139" t="s">
        <v>174</v>
      </c>
    </row>
    <row r="20" spans="1:6" ht="24.95" customHeight="1">
      <c r="A20" s="49" t="s">
        <v>95</v>
      </c>
      <c r="B20" s="594" t="s">
        <v>82</v>
      </c>
      <c r="C20" s="595"/>
      <c r="D20" s="43">
        <v>2.5000000000000001E-2</v>
      </c>
      <c r="F20" s="139" t="s">
        <v>175</v>
      </c>
    </row>
    <row r="21" spans="1:6" ht="24.95" customHeight="1">
      <c r="A21" s="49" t="s">
        <v>96</v>
      </c>
      <c r="B21" s="594" t="s">
        <v>130</v>
      </c>
      <c r="C21" s="595"/>
      <c r="D21" s="43">
        <v>0.02</v>
      </c>
      <c r="F21" s="139" t="s">
        <v>176</v>
      </c>
    </row>
    <row r="22" spans="1:6" ht="24.95" customHeight="1" thickBot="1">
      <c r="A22" s="49"/>
      <c r="B22" s="602"/>
      <c r="C22" s="603"/>
      <c r="D22" s="43"/>
      <c r="F22" s="139" t="s">
        <v>177</v>
      </c>
    </row>
    <row r="23" spans="1:6" ht="20.25" thickBot="1">
      <c r="A23" s="30"/>
      <c r="B23" s="604" t="s">
        <v>87</v>
      </c>
      <c r="C23" s="605"/>
      <c r="D23" s="31">
        <f>D17+D10+D12+D15+D8</f>
        <v>0.20730000000000001</v>
      </c>
      <c r="F23" s="139" t="s">
        <v>178</v>
      </c>
    </row>
    <row r="24" spans="1:6" ht="20.25" thickBot="1">
      <c r="A24" s="30"/>
      <c r="B24" s="604" t="s">
        <v>88</v>
      </c>
      <c r="C24" s="605"/>
      <c r="D24" s="44">
        <f>D23</f>
        <v>0.20730000000000001</v>
      </c>
      <c r="F24" s="139" t="s">
        <v>179</v>
      </c>
    </row>
    <row r="25" spans="1:6" ht="19.5">
      <c r="A25" s="50"/>
      <c r="B25" s="51"/>
      <c r="C25" s="51"/>
      <c r="D25" s="52"/>
      <c r="F25" s="139" t="s">
        <v>180</v>
      </c>
    </row>
    <row r="26" spans="1:6">
      <c r="A26" s="32" t="s">
        <v>100</v>
      </c>
      <c r="B26" s="606" t="s">
        <v>89</v>
      </c>
      <c r="C26" s="606"/>
      <c r="D26" s="606"/>
    </row>
    <row r="27" spans="1:6">
      <c r="A27" s="33"/>
      <c r="B27" s="606" t="s">
        <v>90</v>
      </c>
      <c r="C27" s="606"/>
      <c r="D27" s="606"/>
    </row>
    <row r="28" spans="1:6">
      <c r="B28" s="606"/>
      <c r="C28" s="606"/>
      <c r="D28" s="606"/>
    </row>
    <row r="29" spans="1:6">
      <c r="B29" s="56"/>
      <c r="C29" s="56"/>
      <c r="D29" s="56"/>
    </row>
    <row r="30" spans="1:6">
      <c r="B30" s="607" t="s">
        <v>101</v>
      </c>
      <c r="C30" s="606"/>
      <c r="D30" s="606"/>
    </row>
    <row r="31" spans="1:6">
      <c r="B31" s="56"/>
      <c r="C31" s="56"/>
      <c r="D31" s="56"/>
    </row>
    <row r="32" spans="1:6">
      <c r="A32" s="601" t="s">
        <v>91</v>
      </c>
      <c r="B32" s="34" t="s">
        <v>97</v>
      </c>
      <c r="C32" s="35" t="s">
        <v>92</v>
      </c>
      <c r="D32" s="36"/>
    </row>
    <row r="33" spans="1:3">
      <c r="A33" s="601"/>
      <c r="B33" s="37" t="s">
        <v>93</v>
      </c>
    </row>
    <row r="35" spans="1:3">
      <c r="A35" s="601" t="s">
        <v>91</v>
      </c>
      <c r="B35" s="38" t="s">
        <v>98</v>
      </c>
      <c r="C35" s="35" t="s">
        <v>92</v>
      </c>
    </row>
    <row r="36" spans="1:3">
      <c r="A36" s="601"/>
      <c r="B36" s="39" t="s">
        <v>99</v>
      </c>
    </row>
    <row r="39" spans="1:3">
      <c r="A39" s="53" t="s">
        <v>91</v>
      </c>
      <c r="B39" s="40">
        <f>D23</f>
        <v>0.20730000000000001</v>
      </c>
      <c r="C39" s="35"/>
    </row>
    <row r="40" spans="1:3">
      <c r="B40" s="39"/>
    </row>
  </sheetData>
  <mergeCells count="26">
    <mergeCell ref="A32:A33"/>
    <mergeCell ref="A35:A36"/>
    <mergeCell ref="B20:C20"/>
    <mergeCell ref="B21:C21"/>
    <mergeCell ref="B22:C22"/>
    <mergeCell ref="B23:C23"/>
    <mergeCell ref="B24:C24"/>
    <mergeCell ref="B26:D26"/>
    <mergeCell ref="B27:D27"/>
    <mergeCell ref="B28:D28"/>
    <mergeCell ref="B30:D30"/>
    <mergeCell ref="B13:C13"/>
    <mergeCell ref="B16:C16"/>
    <mergeCell ref="B18:C18"/>
    <mergeCell ref="B19:C19"/>
    <mergeCell ref="A15:C15"/>
    <mergeCell ref="A17:C17"/>
    <mergeCell ref="B14:C14"/>
    <mergeCell ref="A12:C12"/>
    <mergeCell ref="B11:C11"/>
    <mergeCell ref="A1:D4"/>
    <mergeCell ref="A6:D6"/>
    <mergeCell ref="A7:D7"/>
    <mergeCell ref="A8:C8"/>
    <mergeCell ref="B9:C9"/>
    <mergeCell ref="A10:C10"/>
  </mergeCells>
  <phoneticPr fontId="38" type="noConversion"/>
  <pageMargins left="0.51181102362204722" right="0.51181102362204722" top="1.1811023622047245" bottom="0.78740157480314965" header="0.19685039370078741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2:L32"/>
  <sheetViews>
    <sheetView view="pageBreakPreview" zoomScale="90" zoomScaleSheetLayoutView="90" workbookViewId="0">
      <selection activeCell="B4" sqref="B4:G4"/>
    </sheetView>
  </sheetViews>
  <sheetFormatPr defaultRowHeight="15"/>
  <cols>
    <col min="2" max="2" width="9.85546875" style="116" customWidth="1"/>
    <col min="3" max="3" width="21.42578125" style="116" customWidth="1"/>
    <col min="4" max="4" width="15.28515625" style="116" customWidth="1"/>
    <col min="5" max="5" width="26.42578125" style="115" customWidth="1"/>
    <col min="6" max="6" width="12.28515625" style="4" customWidth="1"/>
    <col min="7" max="7" width="15.42578125" style="4" customWidth="1"/>
    <col min="8" max="8" width="20.28515625" style="4" customWidth="1"/>
    <col min="9" max="11" width="0" style="4" hidden="1" customWidth="1"/>
    <col min="12" max="12" width="10" style="4" bestFit="1" customWidth="1"/>
    <col min="13" max="16384" width="9.140625" style="4"/>
  </cols>
  <sheetData>
    <row r="2" spans="2:12" ht="15.75" thickBot="1"/>
    <row r="3" spans="2:12" ht="15.75" thickBot="1">
      <c r="B3" s="608" t="s">
        <v>189</v>
      </c>
      <c r="C3" s="609"/>
      <c r="D3" s="609"/>
      <c r="E3" s="609"/>
      <c r="F3" s="609"/>
      <c r="G3" s="610"/>
    </row>
    <row r="4" spans="2:12" ht="36" customHeight="1" thickBot="1">
      <c r="B4" s="619" t="s">
        <v>343</v>
      </c>
      <c r="C4" s="620"/>
      <c r="D4" s="620"/>
      <c r="E4" s="620"/>
      <c r="F4" s="620"/>
      <c r="G4" s="621"/>
    </row>
    <row r="5" spans="2:12">
      <c r="B5" s="617" t="s">
        <v>136</v>
      </c>
      <c r="C5" s="615" t="s">
        <v>35</v>
      </c>
      <c r="D5" s="622" t="s">
        <v>351</v>
      </c>
      <c r="E5" s="611" t="s">
        <v>7</v>
      </c>
      <c r="F5" s="613" t="s">
        <v>133</v>
      </c>
      <c r="G5" s="614"/>
    </row>
    <row r="6" spans="2:12" ht="15.75" thickBot="1">
      <c r="B6" s="618"/>
      <c r="C6" s="616"/>
      <c r="D6" s="623"/>
      <c r="E6" s="612"/>
      <c r="F6" s="143" t="s">
        <v>134</v>
      </c>
      <c r="G6" s="144" t="s">
        <v>135</v>
      </c>
      <c r="H6" s="514" t="s">
        <v>339</v>
      </c>
    </row>
    <row r="7" spans="2:12">
      <c r="B7" s="202" t="s">
        <v>140</v>
      </c>
      <c r="C7" s="203" t="s">
        <v>368</v>
      </c>
      <c r="D7" s="526" t="s">
        <v>367</v>
      </c>
      <c r="E7" s="200" t="s">
        <v>102</v>
      </c>
      <c r="F7" s="201">
        <f>L7</f>
        <v>36.156818181818181</v>
      </c>
      <c r="G7" s="205">
        <f>F7*$F$32</f>
        <v>7954.5</v>
      </c>
      <c r="H7" s="513">
        <v>7954.5</v>
      </c>
      <c r="L7" s="530">
        <f>H7/$F$32</f>
        <v>36.156818181818181</v>
      </c>
    </row>
    <row r="8" spans="2:12">
      <c r="B8" s="202" t="s">
        <v>140</v>
      </c>
      <c r="C8" s="203" t="s">
        <v>340</v>
      </c>
      <c r="D8" s="526" t="s">
        <v>356</v>
      </c>
      <c r="E8" s="204" t="s">
        <v>33</v>
      </c>
      <c r="F8" s="201">
        <f t="shared" ref="F8:F27" si="0">L8</f>
        <v>37.92759090909091</v>
      </c>
      <c r="G8" s="205">
        <f>F8*$F$32</f>
        <v>8344.07</v>
      </c>
      <c r="H8" s="513">
        <v>8344.07</v>
      </c>
      <c r="L8" s="530">
        <f t="shared" ref="L8:L27" si="1">H8/$F$32</f>
        <v>37.92759090909091</v>
      </c>
    </row>
    <row r="9" spans="2:12">
      <c r="B9" s="202" t="s">
        <v>140</v>
      </c>
      <c r="C9" s="203" t="s">
        <v>341</v>
      </c>
      <c r="D9" s="526" t="s">
        <v>354</v>
      </c>
      <c r="E9" s="204" t="s">
        <v>32</v>
      </c>
      <c r="F9" s="201">
        <f t="shared" si="0"/>
        <v>46.100954545454542</v>
      </c>
      <c r="G9" s="205">
        <f t="shared" ref="G9:G30" si="2">F9*$F$32</f>
        <v>10142.209999999999</v>
      </c>
      <c r="H9" s="513">
        <v>10142.209999999999</v>
      </c>
      <c r="L9" s="530">
        <f t="shared" si="1"/>
        <v>46.100954545454542</v>
      </c>
    </row>
    <row r="10" spans="2:12">
      <c r="B10" s="202" t="s">
        <v>140</v>
      </c>
      <c r="C10" s="203" t="s">
        <v>342</v>
      </c>
      <c r="D10" s="526" t="s">
        <v>352</v>
      </c>
      <c r="E10" s="204" t="s">
        <v>31</v>
      </c>
      <c r="F10" s="201">
        <f t="shared" si="0"/>
        <v>58.928136363636369</v>
      </c>
      <c r="G10" s="205">
        <f t="shared" si="2"/>
        <v>12964.19</v>
      </c>
      <c r="H10" s="513">
        <v>12964.19</v>
      </c>
      <c r="L10" s="530">
        <f t="shared" si="1"/>
        <v>58.928136363636369</v>
      </c>
    </row>
    <row r="11" spans="2:12">
      <c r="B11" s="202" t="s">
        <v>140</v>
      </c>
      <c r="C11" s="203" t="s">
        <v>345</v>
      </c>
      <c r="D11" s="526" t="s">
        <v>355</v>
      </c>
      <c r="E11" s="204" t="s">
        <v>30</v>
      </c>
      <c r="F11" s="201">
        <f t="shared" si="0"/>
        <v>12.327636363636364</v>
      </c>
      <c r="G11" s="205">
        <f t="shared" si="2"/>
        <v>2712.08</v>
      </c>
      <c r="H11" s="513">
        <v>2712.08</v>
      </c>
      <c r="I11" s="117" t="s">
        <v>142</v>
      </c>
      <c r="L11" s="530">
        <f t="shared" si="1"/>
        <v>12.327636363636364</v>
      </c>
    </row>
    <row r="12" spans="2:12">
      <c r="B12" s="202" t="s">
        <v>140</v>
      </c>
      <c r="C12" s="203" t="s">
        <v>346</v>
      </c>
      <c r="D12" s="526" t="s">
        <v>357</v>
      </c>
      <c r="E12" s="204" t="s">
        <v>29</v>
      </c>
      <c r="F12" s="201">
        <f t="shared" si="0"/>
        <v>15.409909090909091</v>
      </c>
      <c r="G12" s="205">
        <f t="shared" si="2"/>
        <v>3390.18</v>
      </c>
      <c r="H12" s="513">
        <v>3390.18</v>
      </c>
      <c r="I12" s="117" t="s">
        <v>142</v>
      </c>
      <c r="L12" s="530">
        <f t="shared" si="1"/>
        <v>15.409909090909091</v>
      </c>
    </row>
    <row r="13" spans="2:12">
      <c r="B13" s="202" t="s">
        <v>140</v>
      </c>
      <c r="C13" s="203" t="s">
        <v>347</v>
      </c>
      <c r="D13" s="526" t="s">
        <v>353</v>
      </c>
      <c r="E13" s="204" t="s">
        <v>28</v>
      </c>
      <c r="F13" s="201">
        <f t="shared" si="0"/>
        <v>20.376727272727273</v>
      </c>
      <c r="G13" s="205">
        <f t="shared" si="2"/>
        <v>4482.88</v>
      </c>
      <c r="H13" s="513">
        <v>4482.88</v>
      </c>
      <c r="I13" s="117" t="s">
        <v>142</v>
      </c>
      <c r="L13" s="530">
        <f t="shared" si="1"/>
        <v>20.376727272727273</v>
      </c>
    </row>
    <row r="14" spans="2:12" ht="45">
      <c r="B14" s="202" t="s">
        <v>140</v>
      </c>
      <c r="C14" s="525" t="s">
        <v>348</v>
      </c>
      <c r="D14" s="527" t="s">
        <v>43</v>
      </c>
      <c r="E14" s="204" t="s">
        <v>6</v>
      </c>
      <c r="F14" s="201">
        <f t="shared" si="0"/>
        <v>8.3047727272727272</v>
      </c>
      <c r="G14" s="205">
        <f t="shared" si="2"/>
        <v>1827.05</v>
      </c>
      <c r="H14" s="513">
        <v>1827.05</v>
      </c>
      <c r="L14" s="530">
        <f t="shared" si="1"/>
        <v>8.3047727272727272</v>
      </c>
    </row>
    <row r="15" spans="2:12" ht="45">
      <c r="B15" s="202" t="s">
        <v>140</v>
      </c>
      <c r="C15" s="525" t="s">
        <v>348</v>
      </c>
      <c r="D15" s="527" t="s">
        <v>43</v>
      </c>
      <c r="E15" s="204" t="s">
        <v>22</v>
      </c>
      <c r="F15" s="201">
        <f t="shared" si="0"/>
        <v>8.3047727272727272</v>
      </c>
      <c r="G15" s="205">
        <f t="shared" si="2"/>
        <v>1827.05</v>
      </c>
      <c r="H15" s="513">
        <v>1827.05</v>
      </c>
      <c r="L15" s="530">
        <f t="shared" si="1"/>
        <v>8.3047727272727272</v>
      </c>
    </row>
    <row r="16" spans="2:12" ht="45">
      <c r="B16" s="202" t="s">
        <v>140</v>
      </c>
      <c r="C16" s="525" t="s">
        <v>348</v>
      </c>
      <c r="D16" s="527" t="s">
        <v>43</v>
      </c>
      <c r="E16" s="204" t="s">
        <v>20</v>
      </c>
      <c r="F16" s="201">
        <f t="shared" si="0"/>
        <v>8.3047727272727272</v>
      </c>
      <c r="G16" s="205">
        <f t="shared" si="2"/>
        <v>1827.05</v>
      </c>
      <c r="H16" s="513">
        <v>1827.05</v>
      </c>
      <c r="L16" s="530">
        <f t="shared" si="1"/>
        <v>8.3047727272727272</v>
      </c>
    </row>
    <row r="17" spans="2:12">
      <c r="B17" s="202" t="s">
        <v>140</v>
      </c>
      <c r="C17" s="525" t="s">
        <v>349</v>
      </c>
      <c r="D17" s="527" t="s">
        <v>41</v>
      </c>
      <c r="E17" s="204" t="s">
        <v>21</v>
      </c>
      <c r="F17" s="201">
        <f t="shared" si="0"/>
        <v>12.85409090909091</v>
      </c>
      <c r="G17" s="205">
        <f t="shared" si="2"/>
        <v>2827.9</v>
      </c>
      <c r="H17" s="513">
        <v>2827.9</v>
      </c>
      <c r="L17" s="530">
        <f t="shared" si="1"/>
        <v>12.85409090909091</v>
      </c>
    </row>
    <row r="18" spans="2:12" ht="45">
      <c r="B18" s="202" t="s">
        <v>140</v>
      </c>
      <c r="C18" s="525" t="s">
        <v>348</v>
      </c>
      <c r="D18" s="527" t="s">
        <v>43</v>
      </c>
      <c r="E18" s="204" t="s">
        <v>18</v>
      </c>
      <c r="F18" s="201">
        <f t="shared" si="0"/>
        <v>8.3047727272727272</v>
      </c>
      <c r="G18" s="205">
        <f t="shared" si="2"/>
        <v>1827.05</v>
      </c>
      <c r="H18" s="513">
        <v>1827.05</v>
      </c>
      <c r="L18" s="530">
        <f t="shared" si="1"/>
        <v>8.3047727272727272</v>
      </c>
    </row>
    <row r="19" spans="2:12" ht="45">
      <c r="B19" s="202" t="s">
        <v>140</v>
      </c>
      <c r="C19" s="525" t="s">
        <v>348</v>
      </c>
      <c r="D19" s="527" t="s">
        <v>43</v>
      </c>
      <c r="E19" s="204" t="s">
        <v>19</v>
      </c>
      <c r="F19" s="201">
        <f t="shared" si="0"/>
        <v>8.3047727272727272</v>
      </c>
      <c r="G19" s="205">
        <f t="shared" si="2"/>
        <v>1827.05</v>
      </c>
      <c r="H19" s="513">
        <v>1827.05</v>
      </c>
      <c r="L19" s="530">
        <f t="shared" si="1"/>
        <v>8.3047727272727272</v>
      </c>
    </row>
    <row r="20" spans="2:12" hidden="1">
      <c r="B20" s="202" t="s">
        <v>140</v>
      </c>
      <c r="C20" s="203" t="s">
        <v>350</v>
      </c>
      <c r="D20" s="526" t="s">
        <v>361</v>
      </c>
      <c r="E20" s="204" t="s">
        <v>105</v>
      </c>
      <c r="F20" s="201">
        <f t="shared" si="0"/>
        <v>86.057318181818189</v>
      </c>
      <c r="G20" s="205">
        <f t="shared" si="2"/>
        <v>18932.61</v>
      </c>
      <c r="H20" s="513">
        <v>18932.61</v>
      </c>
      <c r="I20" s="117"/>
      <c r="L20" s="530">
        <f t="shared" si="1"/>
        <v>86.057318181818189</v>
      </c>
    </row>
    <row r="21" spans="2:12">
      <c r="B21" s="202" t="s">
        <v>140</v>
      </c>
      <c r="C21" s="203" t="s">
        <v>360</v>
      </c>
      <c r="D21" s="526" t="s">
        <v>183</v>
      </c>
      <c r="E21" s="204" t="s">
        <v>182</v>
      </c>
      <c r="F21" s="201">
        <f t="shared" si="0"/>
        <v>74.785499999999999</v>
      </c>
      <c r="G21" s="205">
        <f t="shared" si="2"/>
        <v>16452.810000000001</v>
      </c>
      <c r="H21" s="513">
        <v>16452.810000000001</v>
      </c>
      <c r="I21" s="145"/>
      <c r="L21" s="530">
        <f t="shared" si="1"/>
        <v>74.785499999999999</v>
      </c>
    </row>
    <row r="22" spans="2:12">
      <c r="B22" s="202" t="s">
        <v>140</v>
      </c>
      <c r="C22" s="203" t="s">
        <v>345</v>
      </c>
      <c r="D22" s="526" t="s">
        <v>355</v>
      </c>
      <c r="E22" s="204" t="s">
        <v>25</v>
      </c>
      <c r="F22" s="201">
        <f t="shared" si="0"/>
        <v>12.327636363636364</v>
      </c>
      <c r="G22" s="205">
        <f t="shared" si="2"/>
        <v>2712.08</v>
      </c>
      <c r="H22" s="513">
        <v>2712.08</v>
      </c>
      <c r="L22" s="530">
        <f t="shared" si="1"/>
        <v>12.327636363636364</v>
      </c>
    </row>
    <row r="23" spans="2:12">
      <c r="B23" s="202" t="s">
        <v>140</v>
      </c>
      <c r="C23" s="203" t="s">
        <v>345</v>
      </c>
      <c r="D23" s="526" t="s">
        <v>355</v>
      </c>
      <c r="E23" s="204" t="s">
        <v>24</v>
      </c>
      <c r="F23" s="201">
        <f t="shared" si="0"/>
        <v>12.327636363636364</v>
      </c>
      <c r="G23" s="205">
        <f t="shared" si="2"/>
        <v>2712.08</v>
      </c>
      <c r="H23" s="513">
        <v>2712.08</v>
      </c>
      <c r="L23" s="530">
        <f t="shared" si="1"/>
        <v>12.327636363636364</v>
      </c>
    </row>
    <row r="24" spans="2:12" ht="45">
      <c r="B24" s="202" t="s">
        <v>140</v>
      </c>
      <c r="C24" s="525" t="s">
        <v>348</v>
      </c>
      <c r="D24" s="527" t="s">
        <v>43</v>
      </c>
      <c r="E24" s="204" t="s">
        <v>104</v>
      </c>
      <c r="F24" s="201">
        <f t="shared" si="0"/>
        <v>8.3047727272727272</v>
      </c>
      <c r="G24" s="205">
        <f t="shared" si="2"/>
        <v>1827.05</v>
      </c>
      <c r="H24" s="513">
        <v>1827.05</v>
      </c>
      <c r="I24" s="117" t="s">
        <v>142</v>
      </c>
      <c r="L24" s="530">
        <f t="shared" si="1"/>
        <v>8.3047727272727272</v>
      </c>
    </row>
    <row r="25" spans="2:12">
      <c r="B25" s="202" t="s">
        <v>140</v>
      </c>
      <c r="C25" s="203" t="s">
        <v>344</v>
      </c>
      <c r="D25" s="526" t="s">
        <v>356</v>
      </c>
      <c r="E25" s="204" t="s">
        <v>27</v>
      </c>
      <c r="F25" s="201">
        <f t="shared" si="0"/>
        <v>37.92759090909091</v>
      </c>
      <c r="G25" s="205">
        <f t="shared" si="2"/>
        <v>8344.07</v>
      </c>
      <c r="H25" s="513">
        <v>8344.07</v>
      </c>
      <c r="L25" s="530">
        <f t="shared" si="1"/>
        <v>37.92759090909091</v>
      </c>
    </row>
    <row r="26" spans="2:12">
      <c r="B26" s="202" t="s">
        <v>140</v>
      </c>
      <c r="C26" s="203" t="s">
        <v>358</v>
      </c>
      <c r="D26" s="526" t="s">
        <v>354</v>
      </c>
      <c r="E26" s="204" t="s">
        <v>34</v>
      </c>
      <c r="F26" s="201">
        <f t="shared" si="0"/>
        <v>46.100954545454542</v>
      </c>
      <c r="G26" s="205">
        <f t="shared" si="2"/>
        <v>10142.209999999999</v>
      </c>
      <c r="H26" s="513">
        <v>10142.209999999999</v>
      </c>
      <c r="L26" s="530">
        <f t="shared" si="1"/>
        <v>46.100954545454542</v>
      </c>
    </row>
    <row r="27" spans="2:12">
      <c r="B27" s="202" t="s">
        <v>140</v>
      </c>
      <c r="C27" s="203" t="s">
        <v>359</v>
      </c>
      <c r="D27" s="526" t="s">
        <v>352</v>
      </c>
      <c r="E27" s="204" t="s">
        <v>23</v>
      </c>
      <c r="F27" s="201">
        <f t="shared" si="0"/>
        <v>58.928136363636369</v>
      </c>
      <c r="G27" s="205">
        <f t="shared" si="2"/>
        <v>12964.19</v>
      </c>
      <c r="H27" s="513">
        <v>12964.19</v>
      </c>
      <c r="L27" s="530">
        <f t="shared" si="1"/>
        <v>58.928136363636369</v>
      </c>
    </row>
    <row r="28" spans="2:12" hidden="1">
      <c r="B28" s="515"/>
      <c r="C28" s="516" t="s">
        <v>139</v>
      </c>
      <c r="D28" s="528"/>
      <c r="E28" s="517" t="s">
        <v>132</v>
      </c>
      <c r="F28" s="518">
        <v>0</v>
      </c>
      <c r="G28" s="519">
        <f t="shared" si="2"/>
        <v>0</v>
      </c>
      <c r="H28" s="513"/>
      <c r="I28" s="117"/>
    </row>
    <row r="29" spans="2:12" hidden="1">
      <c r="B29" s="515"/>
      <c r="C29" s="516" t="s">
        <v>139</v>
      </c>
      <c r="D29" s="528"/>
      <c r="E29" s="517" t="s">
        <v>103</v>
      </c>
      <c r="F29" s="518">
        <v>0</v>
      </c>
      <c r="G29" s="519">
        <f t="shared" si="2"/>
        <v>0</v>
      </c>
      <c r="H29" s="513"/>
      <c r="I29" s="117"/>
    </row>
    <row r="30" spans="2:12" ht="15.75" hidden="1" thickBot="1">
      <c r="B30" s="520" t="s">
        <v>140</v>
      </c>
      <c r="C30" s="521" t="s">
        <v>141</v>
      </c>
      <c r="D30" s="529"/>
      <c r="E30" s="522" t="s">
        <v>5</v>
      </c>
      <c r="F30" s="523">
        <v>0</v>
      </c>
      <c r="G30" s="524">
        <f t="shared" si="2"/>
        <v>0</v>
      </c>
      <c r="H30" s="513"/>
    </row>
    <row r="31" spans="2:12">
      <c r="B31" s="206" t="s">
        <v>143</v>
      </c>
      <c r="C31" s="531" t="s">
        <v>181</v>
      </c>
      <c r="D31" s="207"/>
      <c r="E31" s="207"/>
      <c r="F31" s="208" t="s">
        <v>365</v>
      </c>
      <c r="G31" s="209">
        <v>2017</v>
      </c>
    </row>
    <row r="32" spans="2:12">
      <c r="B32" s="206" t="s">
        <v>143</v>
      </c>
      <c r="C32" s="535" t="s">
        <v>137</v>
      </c>
      <c r="D32" s="207"/>
      <c r="E32" s="207"/>
      <c r="F32" s="210">
        <v>220</v>
      </c>
      <c r="G32" s="207" t="s">
        <v>138</v>
      </c>
    </row>
  </sheetData>
  <mergeCells count="7">
    <mergeCell ref="B3:G3"/>
    <mergeCell ref="E5:E6"/>
    <mergeCell ref="F5:G5"/>
    <mergeCell ref="C5:C6"/>
    <mergeCell ref="B5:B6"/>
    <mergeCell ref="B4:G4"/>
    <mergeCell ref="D5:D6"/>
  </mergeCells>
  <phoneticPr fontId="3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B2:AF128"/>
  <sheetViews>
    <sheetView tabSelected="1" view="pageBreakPreview" zoomScale="110" zoomScaleNormal="110" zoomScaleSheetLayoutView="110" workbookViewId="0">
      <selection activeCell="D19" sqref="D19"/>
    </sheetView>
  </sheetViews>
  <sheetFormatPr defaultRowHeight="15"/>
  <cols>
    <col min="1" max="1" width="13.42578125" style="60" customWidth="1"/>
    <col min="2" max="2" width="12.7109375" style="324" hidden="1" customWidth="1"/>
    <col min="3" max="3" width="59.85546875" style="60" customWidth="1"/>
    <col min="4" max="4" width="10.85546875" style="60" customWidth="1"/>
    <col min="5" max="5" width="18.140625" style="60" customWidth="1"/>
    <col min="6" max="6" width="19.28515625" style="391" customWidth="1"/>
    <col min="7" max="7" width="14.85546875" style="257" hidden="1" customWidth="1"/>
    <col min="8" max="13" width="9.140625" style="60" hidden="1" customWidth="1"/>
    <col min="14" max="221" width="9.140625" style="60"/>
    <col min="222" max="222" width="4.42578125" style="60" customWidth="1"/>
    <col min="223" max="223" width="0" style="60" hidden="1" customWidth="1"/>
    <col min="224" max="224" width="42.140625" style="60" customWidth="1"/>
    <col min="225" max="225" width="12.7109375" style="60" customWidth="1"/>
    <col min="226" max="226" width="14.28515625" style="60" customWidth="1"/>
    <col min="227" max="227" width="14.42578125" style="60" bestFit="1" customWidth="1"/>
    <col min="228" max="228" width="14.85546875" style="60" customWidth="1"/>
    <col min="229" max="244" width="0" style="60" hidden="1" customWidth="1"/>
    <col min="245" max="245" width="14.85546875" style="60" customWidth="1"/>
    <col min="246" max="247" width="14.42578125" style="60" bestFit="1" customWidth="1"/>
    <col min="248" max="16384" width="9.140625" style="60"/>
  </cols>
  <sheetData>
    <row r="2" spans="2:13" ht="29.25" customHeight="1">
      <c r="C2" s="642" t="s">
        <v>131</v>
      </c>
      <c r="D2" s="642"/>
      <c r="E2" s="642"/>
      <c r="F2" s="642"/>
      <c r="G2" s="392"/>
      <c r="H2" s="392"/>
      <c r="I2" s="392"/>
      <c r="J2" s="392"/>
    </row>
    <row r="3" spans="2:13">
      <c r="C3" s="462" t="s">
        <v>249</v>
      </c>
      <c r="D3" s="325"/>
      <c r="E3" s="325"/>
      <c r="F3" s="326"/>
      <c r="G3" s="327"/>
      <c r="H3" s="325"/>
      <c r="I3" s="325"/>
      <c r="J3" s="325"/>
    </row>
    <row r="4" spans="2:13">
      <c r="C4" s="463" t="s">
        <v>250</v>
      </c>
      <c r="D4" s="544" t="s">
        <v>364</v>
      </c>
      <c r="E4" s="536" t="s">
        <v>136</v>
      </c>
      <c r="F4" s="537" t="s">
        <v>370</v>
      </c>
      <c r="G4" s="327"/>
      <c r="H4" s="325"/>
      <c r="I4" s="325"/>
      <c r="J4" s="325"/>
    </row>
    <row r="5" spans="2:13">
      <c r="C5" s="463" t="s">
        <v>251</v>
      </c>
      <c r="D5" s="64" t="s">
        <v>252</v>
      </c>
      <c r="E5" s="328"/>
      <c r="F5" s="329"/>
      <c r="G5" s="325"/>
      <c r="H5" s="325"/>
      <c r="I5" s="325"/>
      <c r="J5" s="327" t="s">
        <v>253</v>
      </c>
    </row>
    <row r="6" spans="2:13">
      <c r="C6" s="463" t="s">
        <v>254</v>
      </c>
      <c r="D6" s="638">
        <v>1029.3900000000001</v>
      </c>
      <c r="E6" s="638"/>
      <c r="F6" s="330"/>
      <c r="G6" s="327"/>
      <c r="H6" s="325"/>
      <c r="I6" s="325"/>
      <c r="J6" s="325"/>
    </row>
    <row r="7" spans="2:13">
      <c r="C7" s="464" t="s">
        <v>255</v>
      </c>
      <c r="D7" s="640">
        <f>E20</f>
        <v>81595.740213796031</v>
      </c>
      <c r="E7" s="641"/>
      <c r="F7" s="326"/>
      <c r="G7" s="327"/>
      <c r="H7" s="325"/>
      <c r="I7" s="325"/>
      <c r="J7" s="325"/>
    </row>
    <row r="8" spans="2:13">
      <c r="C8" s="331"/>
      <c r="D8" s="331"/>
      <c r="E8" s="331"/>
      <c r="F8" s="332"/>
      <c r="G8" s="333" t="s">
        <v>256</v>
      </c>
      <c r="H8" s="331"/>
      <c r="I8" s="331"/>
      <c r="J8" s="331"/>
    </row>
    <row r="9" spans="2:13" ht="15" customHeight="1">
      <c r="B9" s="624" t="s">
        <v>257</v>
      </c>
      <c r="C9" s="625" t="s">
        <v>258</v>
      </c>
      <c r="D9" s="628" t="s">
        <v>259</v>
      </c>
      <c r="E9" s="628" t="s">
        <v>260</v>
      </c>
      <c r="F9" s="631" t="s">
        <v>261</v>
      </c>
      <c r="G9" s="639" t="s">
        <v>261</v>
      </c>
      <c r="H9" s="636" t="s">
        <v>262</v>
      </c>
      <c r="I9" s="636"/>
      <c r="J9" s="636"/>
      <c r="K9" s="636" t="s">
        <v>263</v>
      </c>
      <c r="L9" s="636"/>
      <c r="M9" s="636"/>
    </row>
    <row r="10" spans="2:13">
      <c r="B10" s="624"/>
      <c r="C10" s="626"/>
      <c r="D10" s="629"/>
      <c r="E10" s="629"/>
      <c r="F10" s="632"/>
      <c r="G10" s="639"/>
      <c r="H10" s="334" t="s">
        <v>264</v>
      </c>
      <c r="I10" s="334" t="s">
        <v>265</v>
      </c>
      <c r="J10" s="334" t="s">
        <v>266</v>
      </c>
      <c r="K10" s="334" t="s">
        <v>268</v>
      </c>
      <c r="L10" s="334" t="s">
        <v>269</v>
      </c>
      <c r="M10" s="334" t="s">
        <v>270</v>
      </c>
    </row>
    <row r="11" spans="2:13" ht="34.5" customHeight="1">
      <c r="B11" s="624"/>
      <c r="C11" s="627"/>
      <c r="D11" s="630"/>
      <c r="E11" s="441" t="s">
        <v>271</v>
      </c>
      <c r="F11" s="633"/>
      <c r="G11" s="639"/>
      <c r="H11" s="637" t="s">
        <v>272</v>
      </c>
      <c r="I11" s="637"/>
      <c r="J11" s="637"/>
      <c r="K11" s="637" t="s">
        <v>273</v>
      </c>
      <c r="L11" s="637"/>
      <c r="M11" s="637"/>
    </row>
    <row r="12" spans="2:13">
      <c r="B12" s="335"/>
      <c r="C12" s="336"/>
      <c r="D12" s="337"/>
      <c r="E12" s="337"/>
      <c r="F12" s="454"/>
      <c r="G12" s="442"/>
      <c r="H12" s="643" t="s">
        <v>274</v>
      </c>
      <c r="I12" s="643"/>
      <c r="J12" s="643"/>
      <c r="K12" s="644" t="s">
        <v>275</v>
      </c>
      <c r="L12" s="645"/>
      <c r="M12" s="645"/>
    </row>
    <row r="13" spans="2:13" s="351" customFormat="1">
      <c r="B13" s="338"/>
      <c r="C13" s="436" t="s">
        <v>276</v>
      </c>
      <c r="D13" s="437"/>
      <c r="E13" s="437"/>
      <c r="F13" s="455"/>
      <c r="G13" s="443"/>
      <c r="H13" s="438"/>
      <c r="I13" s="438"/>
      <c r="J13" s="438"/>
      <c r="K13" s="439"/>
      <c r="L13" s="439"/>
      <c r="M13" s="440"/>
    </row>
    <row r="14" spans="2:13" s="219" customFormat="1" ht="17.25">
      <c r="B14" s="338"/>
      <c r="C14" s="339" t="s">
        <v>277</v>
      </c>
      <c r="D14" s="340" t="s">
        <v>278</v>
      </c>
      <c r="E14" s="341">
        <f>'RESUMO (Projetos)'!G6</f>
        <v>28421.407674179853</v>
      </c>
      <c r="F14" s="456"/>
      <c r="G14" s="444"/>
      <c r="H14" s="342"/>
      <c r="I14" s="342"/>
      <c r="J14" s="342"/>
      <c r="K14" s="342"/>
      <c r="L14" s="342"/>
      <c r="M14" s="343"/>
    </row>
    <row r="15" spans="2:13" s="221" customFormat="1" ht="17.25">
      <c r="B15" s="344"/>
      <c r="C15" s="339" t="s">
        <v>279</v>
      </c>
      <c r="D15" s="340" t="s">
        <v>278</v>
      </c>
      <c r="E15" s="341">
        <f>'RESUMO (Projetos)'!G7</f>
        <v>24856.877908292045</v>
      </c>
      <c r="F15" s="456"/>
      <c r="G15" s="444"/>
      <c r="H15" s="345"/>
      <c r="I15" s="345"/>
      <c r="J15" s="345"/>
      <c r="K15" s="345"/>
      <c r="L15" s="345"/>
      <c r="M15" s="346"/>
    </row>
    <row r="16" spans="2:13" s="219" customFormat="1">
      <c r="B16" s="338"/>
      <c r="C16" s="347" t="s">
        <v>280</v>
      </c>
      <c r="D16" s="340" t="s">
        <v>253</v>
      </c>
      <c r="E16" s="348">
        <f>'RESUMO (Projetos)'!G8</f>
        <v>27728.202608955951</v>
      </c>
      <c r="F16" s="456"/>
      <c r="G16" s="445"/>
      <c r="H16" s="342"/>
      <c r="I16" s="342"/>
      <c r="J16" s="342"/>
      <c r="K16" s="342"/>
      <c r="L16" s="342"/>
      <c r="M16" s="343"/>
    </row>
    <row r="17" spans="2:32" s="351" customFormat="1" ht="17.25">
      <c r="B17" s="338"/>
      <c r="C17" s="347" t="s">
        <v>281</v>
      </c>
      <c r="D17" s="340" t="s">
        <v>278</v>
      </c>
      <c r="E17" s="348">
        <f>'RESUMO (Projetos)'!G9</f>
        <v>43542.325808572154</v>
      </c>
      <c r="F17" s="456">
        <f>E17/$D$7</f>
        <v>0.53363479140557035</v>
      </c>
      <c r="G17" s="446"/>
      <c r="H17" s="349"/>
      <c r="I17" s="349"/>
      <c r="J17" s="349"/>
      <c r="K17" s="349"/>
      <c r="L17" s="349"/>
      <c r="M17" s="350"/>
    </row>
    <row r="18" spans="2:32">
      <c r="B18" s="335"/>
      <c r="C18" s="352"/>
      <c r="D18" s="353"/>
      <c r="E18" s="354"/>
      <c r="F18" s="457"/>
      <c r="G18" s="447"/>
      <c r="H18" s="354"/>
      <c r="I18" s="354"/>
      <c r="J18" s="354"/>
      <c r="K18" s="355"/>
      <c r="L18" s="355"/>
      <c r="M18" s="356"/>
    </row>
    <row r="19" spans="2:32" s="351" customFormat="1" ht="30">
      <c r="B19" s="338"/>
      <c r="C19" s="357" t="s">
        <v>282</v>
      </c>
      <c r="D19" s="358"/>
      <c r="E19" s="349"/>
      <c r="F19" s="458"/>
      <c r="G19" s="446"/>
      <c r="H19" s="349"/>
      <c r="I19" s="349"/>
      <c r="J19" s="349"/>
      <c r="K19" s="349"/>
      <c r="L19" s="349"/>
      <c r="M19" s="350"/>
    </row>
    <row r="20" spans="2:32" s="219" customFormat="1">
      <c r="B20" s="338" t="s">
        <v>283</v>
      </c>
      <c r="C20" s="347" t="s">
        <v>284</v>
      </c>
      <c r="D20" s="340" t="s">
        <v>253</v>
      </c>
      <c r="E20" s="348">
        <f>'RESUMO (Projetos)'!G11+'RESUMO (Projetos)'!G26+'RESUMO (Projetos)'!G38</f>
        <v>81595.740213796031</v>
      </c>
      <c r="F20" s="456">
        <f t="shared" ref="F20:F26" si="0">E20/$D$7</f>
        <v>1</v>
      </c>
      <c r="G20" s="447">
        <v>1</v>
      </c>
      <c r="H20" s="354"/>
      <c r="I20" s="354"/>
      <c r="J20" s="354"/>
      <c r="K20" s="342"/>
      <c r="L20" s="342"/>
      <c r="M20" s="343"/>
    </row>
    <row r="21" spans="2:32" s="219" customFormat="1">
      <c r="B21" s="338" t="s">
        <v>283</v>
      </c>
      <c r="C21" s="339" t="s">
        <v>285</v>
      </c>
      <c r="D21" s="359" t="s">
        <v>286</v>
      </c>
      <c r="E21" s="341">
        <f>'RESUMO (Projetos)'!G12+'RESUMO (Projetos)'!G39</f>
        <v>5289.3825060019353</v>
      </c>
      <c r="F21" s="456">
        <f t="shared" si="0"/>
        <v>6.482424808136758E-2</v>
      </c>
      <c r="G21" s="448"/>
      <c r="H21" s="374"/>
      <c r="I21" s="354"/>
      <c r="J21" s="354"/>
      <c r="K21" s="342"/>
      <c r="L21" s="342"/>
      <c r="M21" s="343"/>
    </row>
    <row r="22" spans="2:32" s="219" customFormat="1" ht="30">
      <c r="B22" s="338" t="s">
        <v>283</v>
      </c>
      <c r="C22" s="339" t="s">
        <v>287</v>
      </c>
      <c r="D22" s="340" t="s">
        <v>278</v>
      </c>
      <c r="E22" s="348">
        <f>'RESUMO (Projetos)'!G13+'RESUMO (Projetos)'!G27+'RESUMO (Projetos)'!G40</f>
        <v>29077.846448582291</v>
      </c>
      <c r="F22" s="456">
        <f t="shared" si="0"/>
        <v>0.35636476086120328</v>
      </c>
      <c r="G22" s="447" t="e">
        <f>0.3*#REF!</f>
        <v>#REF!</v>
      </c>
      <c r="H22" s="354"/>
      <c r="I22" s="354"/>
      <c r="J22" s="354"/>
      <c r="K22" s="342"/>
      <c r="L22" s="342"/>
      <c r="M22" s="343"/>
    </row>
    <row r="23" spans="2:32" s="219" customFormat="1" ht="17.25">
      <c r="B23" s="338" t="s">
        <v>283</v>
      </c>
      <c r="C23" s="339" t="s">
        <v>288</v>
      </c>
      <c r="D23" s="359" t="s">
        <v>278</v>
      </c>
      <c r="E23" s="361">
        <f>'RESUMO (Projetos)'!G14+'RESUMO (Projetos)'!G28+'RESUMO (Projetos)'!G41</f>
        <v>21808.384836436715</v>
      </c>
      <c r="F23" s="456">
        <f t="shared" si="0"/>
        <v>0.2672735706459024</v>
      </c>
      <c r="G23" s="448" t="e">
        <f>0.2*#REF!</f>
        <v>#REF!</v>
      </c>
      <c r="H23" s="374"/>
      <c r="I23" s="354"/>
      <c r="J23" s="354"/>
      <c r="K23" s="342"/>
      <c r="L23" s="342"/>
      <c r="M23" s="343"/>
    </row>
    <row r="24" spans="2:32" s="219" customFormat="1" ht="17.25">
      <c r="B24" s="338" t="s">
        <v>283</v>
      </c>
      <c r="C24" s="339" t="s">
        <v>289</v>
      </c>
      <c r="D24" s="359" t="s">
        <v>278</v>
      </c>
      <c r="E24" s="361">
        <f>'RESUMO (Projetos)'!G15+'RESUMO (Projetos)'!G29+'RESUMO (Projetos)'!G42</f>
        <v>21808.384836436715</v>
      </c>
      <c r="F24" s="456">
        <f t="shared" si="0"/>
        <v>0.2672735706459024</v>
      </c>
      <c r="G24" s="448" t="e">
        <f>0.2*#REF!</f>
        <v>#REF!</v>
      </c>
      <c r="H24" s="374"/>
      <c r="I24" s="354"/>
      <c r="J24" s="354"/>
      <c r="K24" s="342"/>
      <c r="L24" s="342"/>
      <c r="M24" s="343"/>
    </row>
    <row r="25" spans="2:32" s="219" customFormat="1" ht="17.25">
      <c r="B25" s="338"/>
      <c r="C25" s="339" t="s">
        <v>290</v>
      </c>
      <c r="D25" s="359" t="s">
        <v>278</v>
      </c>
      <c r="E25" s="361">
        <f>'RESUMO (Projetos)'!G16+'RESUMO (Projetos)'!G30+'RESUMO (Projetos)'!G43</f>
        <v>14538.923224291146</v>
      </c>
      <c r="F25" s="456">
        <f t="shared" si="0"/>
        <v>0.17818238043060164</v>
      </c>
      <c r="G25" s="448" t="e">
        <f>0.15*#REF!</f>
        <v>#REF!</v>
      </c>
      <c r="H25" s="373"/>
      <c r="I25" s="373"/>
      <c r="J25" s="373"/>
      <c r="K25" s="362"/>
      <c r="L25" s="360"/>
      <c r="M25" s="363"/>
      <c r="N25" s="364"/>
      <c r="O25" s="364"/>
      <c r="P25" s="364"/>
      <c r="Q25" s="365"/>
      <c r="R25" s="365"/>
      <c r="S25" s="364"/>
      <c r="T25" s="366"/>
      <c r="U25" s="367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</row>
    <row r="26" spans="2:32" s="219" customFormat="1" ht="17.25">
      <c r="B26" s="338" t="s">
        <v>283</v>
      </c>
      <c r="C26" s="339" t="s">
        <v>331</v>
      </c>
      <c r="D26" s="359" t="s">
        <v>278</v>
      </c>
      <c r="E26" s="361">
        <f>'RESUMO (Projetos)'!G17+'RESUMO (Projetos)'!G31+'RESUMO (Projetos)'!G44</f>
        <v>50886.231285019006</v>
      </c>
      <c r="F26" s="456">
        <f t="shared" si="0"/>
        <v>0.62363833150710568</v>
      </c>
      <c r="G26" s="448" t="e">
        <f>0.2*#REF!</f>
        <v>#REF!</v>
      </c>
      <c r="H26" s="374"/>
      <c r="I26" s="354"/>
      <c r="J26" s="354"/>
      <c r="K26" s="342"/>
      <c r="L26" s="342"/>
      <c r="M26" s="343"/>
    </row>
    <row r="27" spans="2:32" s="62" customFormat="1">
      <c r="B27" s="369"/>
      <c r="C27" s="370"/>
      <c r="D27" s="371"/>
      <c r="E27" s="372"/>
      <c r="F27" s="459"/>
      <c r="G27" s="448"/>
      <c r="H27" s="374"/>
      <c r="I27" s="374"/>
      <c r="J27" s="374"/>
      <c r="K27" s="375"/>
      <c r="L27" s="375"/>
      <c r="M27" s="376"/>
    </row>
    <row r="28" spans="2:32" s="221" customFormat="1">
      <c r="B28" s="344"/>
      <c r="C28" s="357" t="s">
        <v>291</v>
      </c>
      <c r="D28" s="359"/>
      <c r="E28" s="361"/>
      <c r="F28" s="363"/>
      <c r="G28" s="449"/>
      <c r="H28" s="345"/>
      <c r="I28" s="345"/>
      <c r="J28" s="345"/>
      <c r="K28" s="345"/>
      <c r="L28" s="345"/>
      <c r="M28" s="346"/>
    </row>
    <row r="29" spans="2:32" s="219" customFormat="1" ht="17.25">
      <c r="B29" s="338" t="s">
        <v>283</v>
      </c>
      <c r="C29" s="347" t="s">
        <v>292</v>
      </c>
      <c r="D29" s="359" t="s">
        <v>278</v>
      </c>
      <c r="E29" s="361">
        <f>'RESUMO (Projetos)'!G18+'RESUMO (Projetos)'!G32+'RESUMO (Projetos)'!G45</f>
        <v>14538.923224291146</v>
      </c>
      <c r="F29" s="456">
        <f t="shared" ref="F29:F34" si="1">E29/$D$7</f>
        <v>0.17818238043060164</v>
      </c>
      <c r="G29" s="448" t="e">
        <f>0.1*#REF!</f>
        <v>#REF!</v>
      </c>
      <c r="H29" s="374"/>
      <c r="I29" s="354"/>
      <c r="J29" s="354"/>
      <c r="K29" s="342"/>
      <c r="L29" s="342"/>
      <c r="M29" s="343"/>
    </row>
    <row r="30" spans="2:32" s="219" customFormat="1" ht="17.25">
      <c r="B30" s="338" t="s">
        <v>283</v>
      </c>
      <c r="C30" s="347" t="s">
        <v>293</v>
      </c>
      <c r="D30" s="359" t="s">
        <v>278</v>
      </c>
      <c r="E30" s="361">
        <f>'RESUMO (Projetos)'!G19+'RESUMO (Projetos)'!G33+'RESUMO (Projetos)'!G46</f>
        <v>14538.923224291146</v>
      </c>
      <c r="F30" s="456">
        <f t="shared" si="1"/>
        <v>0.17818238043060164</v>
      </c>
      <c r="G30" s="448" t="e">
        <f>0.1*#REF!</f>
        <v>#REF!</v>
      </c>
      <c r="H30" s="374"/>
      <c r="I30" s="354"/>
      <c r="J30" s="354"/>
      <c r="K30" s="342"/>
      <c r="L30" s="342"/>
      <c r="M30" s="343"/>
    </row>
    <row r="31" spans="2:32" s="219" customFormat="1" ht="17.25">
      <c r="B31" s="338" t="s">
        <v>283</v>
      </c>
      <c r="C31" s="347" t="s">
        <v>294</v>
      </c>
      <c r="D31" s="340" t="s">
        <v>278</v>
      </c>
      <c r="E31" s="348">
        <f>'RESUMO (Projetos)'!G20+'RESUMO (Projetos)'!G34+'RESUMO (Projetos)'!G47</f>
        <v>14538.923224291146</v>
      </c>
      <c r="F31" s="456">
        <f t="shared" si="1"/>
        <v>0.17818238043060164</v>
      </c>
      <c r="G31" s="447" t="e">
        <f>0.1*#REF!</f>
        <v>#REF!</v>
      </c>
      <c r="H31" s="354"/>
      <c r="I31" s="354"/>
      <c r="J31" s="354"/>
      <c r="K31" s="342"/>
      <c r="L31" s="342"/>
      <c r="M31" s="343"/>
    </row>
    <row r="32" spans="2:32" s="219" customFormat="1" ht="17.25">
      <c r="B32" s="338" t="s">
        <v>283</v>
      </c>
      <c r="C32" s="347" t="s">
        <v>295</v>
      </c>
      <c r="D32" s="340" t="s">
        <v>278</v>
      </c>
      <c r="E32" s="348">
        <f>'RESUMO (Projetos)'!G21+'RESUMO (Projetos)'!G35+'RESUMO (Projetos)'!G48</f>
        <v>21808.384836436715</v>
      </c>
      <c r="F32" s="456">
        <f t="shared" si="1"/>
        <v>0.2672735706459024</v>
      </c>
      <c r="G32" s="447" t="e">
        <f>0.15*#REF!</f>
        <v>#REF!</v>
      </c>
      <c r="H32" s="354"/>
      <c r="I32" s="354"/>
      <c r="J32" s="354"/>
      <c r="K32" s="342"/>
      <c r="L32" s="342"/>
      <c r="M32" s="343"/>
    </row>
    <row r="33" spans="2:13" s="219" customFormat="1" ht="17.25">
      <c r="B33" s="338" t="s">
        <v>283</v>
      </c>
      <c r="C33" s="347" t="s">
        <v>296</v>
      </c>
      <c r="D33" s="340" t="s">
        <v>278</v>
      </c>
      <c r="E33" s="348">
        <f>'RESUMO (Projetos)'!G22+'RESUMO (Projetos)'!G36+'RESUMO (Projetos)'!G49</f>
        <v>14538.923224291146</v>
      </c>
      <c r="F33" s="456">
        <f t="shared" si="1"/>
        <v>0.17818238043060164</v>
      </c>
      <c r="G33" s="447" t="e">
        <f>0.15*#REF!</f>
        <v>#REF!</v>
      </c>
      <c r="H33" s="354"/>
      <c r="I33" s="354"/>
      <c r="J33" s="354"/>
      <c r="K33" s="342"/>
      <c r="L33" s="342"/>
      <c r="M33" s="343"/>
    </row>
    <row r="34" spans="2:13" s="219" customFormat="1" ht="30">
      <c r="B34" s="338" t="s">
        <v>283</v>
      </c>
      <c r="C34" s="377" t="s">
        <v>297</v>
      </c>
      <c r="D34" s="340" t="s">
        <v>278</v>
      </c>
      <c r="E34" s="361">
        <f>'RESUMO (Projetos)'!G23</f>
        <v>28352.284380328507</v>
      </c>
      <c r="F34" s="456">
        <f t="shared" si="1"/>
        <v>0.34747260464872604</v>
      </c>
      <c r="G34" s="447" t="e">
        <f>0.2*#REF!</f>
        <v>#REF!</v>
      </c>
      <c r="H34" s="354"/>
      <c r="I34" s="354"/>
      <c r="J34" s="354"/>
      <c r="K34" s="342"/>
      <c r="L34" s="342"/>
      <c r="M34" s="343"/>
    </row>
    <row r="35" spans="2:13" s="221" customFormat="1" ht="17.25">
      <c r="C35" s="339" t="s">
        <v>298</v>
      </c>
      <c r="D35" s="359" t="s">
        <v>278</v>
      </c>
      <c r="E35" s="341">
        <f>'RESUMO (Projetos)'!G24</f>
        <v>4252.8427473244137</v>
      </c>
      <c r="F35" s="459"/>
      <c r="G35" s="448"/>
      <c r="H35" s="374"/>
      <c r="I35" s="374"/>
      <c r="J35" s="374"/>
      <c r="K35" s="345"/>
      <c r="L35" s="345"/>
      <c r="M35" s="346"/>
    </row>
    <row r="36" spans="2:13" s="378" customFormat="1">
      <c r="B36" s="369"/>
      <c r="C36" s="460"/>
      <c r="D36" s="371"/>
      <c r="E36" s="379"/>
      <c r="F36" s="457"/>
      <c r="G36" s="450"/>
      <c r="H36" s="380"/>
      <c r="I36" s="380"/>
      <c r="J36" s="380"/>
      <c r="K36" s="381"/>
      <c r="L36" s="381"/>
      <c r="M36" s="382"/>
    </row>
    <row r="37" spans="2:13" s="351" customFormat="1">
      <c r="B37" s="383"/>
      <c r="C37" s="646" t="s">
        <v>299</v>
      </c>
      <c r="D37" s="647"/>
      <c r="E37" s="384">
        <f>SUM(E14:E36)</f>
        <v>462122.91221181798</v>
      </c>
      <c r="F37" s="458"/>
      <c r="G37" s="451"/>
      <c r="H37" s="349"/>
      <c r="I37" s="349"/>
      <c r="J37" s="349"/>
    </row>
    <row r="38" spans="2:13" s="219" customFormat="1">
      <c r="B38" s="385"/>
      <c r="C38" s="634" t="s">
        <v>94</v>
      </c>
      <c r="D38" s="635"/>
      <c r="E38" s="386">
        <f>E37*0.2044</f>
        <v>94457.923256095601</v>
      </c>
      <c r="F38" s="461"/>
      <c r="G38" s="452" t="e">
        <f>#REF!*'[8]BDI-NOVO'!E8</f>
        <v>#REF!</v>
      </c>
      <c r="H38" s="342"/>
      <c r="I38" s="342"/>
      <c r="J38" s="342"/>
    </row>
    <row r="39" spans="2:13" s="219" customFormat="1">
      <c r="B39" s="385"/>
      <c r="C39" s="634" t="s">
        <v>300</v>
      </c>
      <c r="D39" s="635"/>
      <c r="E39" s="387">
        <f>E37+E38-0.01</f>
        <v>556580.82546791353</v>
      </c>
      <c r="F39" s="461"/>
      <c r="G39" s="453" t="e">
        <f>#REF!+G38</f>
        <v>#REF!</v>
      </c>
      <c r="H39" s="342"/>
      <c r="I39" s="342"/>
      <c r="J39" s="342"/>
    </row>
    <row r="41" spans="2:13">
      <c r="C41" s="388"/>
      <c r="D41" s="61"/>
      <c r="E41" s="389"/>
      <c r="F41" s="390"/>
    </row>
    <row r="42" spans="2:13">
      <c r="C42" s="388"/>
      <c r="D42" s="61"/>
      <c r="E42" s="389"/>
    </row>
    <row r="43" spans="2:13">
      <c r="C43" s="388"/>
      <c r="D43" s="61"/>
    </row>
    <row r="44" spans="2:13">
      <c r="C44" s="388"/>
      <c r="D44" s="61"/>
    </row>
    <row r="45" spans="2:13">
      <c r="C45" s="388"/>
      <c r="D45" s="61"/>
    </row>
    <row r="46" spans="2:13">
      <c r="C46" s="388"/>
      <c r="D46" s="61"/>
    </row>
    <row r="47" spans="2:13">
      <c r="C47" s="388"/>
      <c r="D47" s="61"/>
    </row>
    <row r="48" spans="2:13">
      <c r="C48" s="388"/>
      <c r="D48" s="61"/>
    </row>
    <row r="49" spans="2:7">
      <c r="B49" s="60"/>
      <c r="C49" s="388"/>
      <c r="D49" s="61"/>
      <c r="F49" s="60"/>
      <c r="G49" s="60"/>
    </row>
    <row r="50" spans="2:7">
      <c r="B50" s="60"/>
      <c r="C50" s="388"/>
      <c r="D50" s="61"/>
      <c r="F50" s="60"/>
      <c r="G50" s="60"/>
    </row>
    <row r="51" spans="2:7">
      <c r="B51" s="60"/>
      <c r="C51" s="388"/>
      <c r="D51" s="61"/>
      <c r="F51" s="60"/>
      <c r="G51" s="60"/>
    </row>
    <row r="52" spans="2:7">
      <c r="B52" s="60"/>
      <c r="C52" s="388"/>
      <c r="D52" s="61"/>
      <c r="F52" s="60"/>
      <c r="G52" s="60"/>
    </row>
    <row r="53" spans="2:7">
      <c r="B53" s="60"/>
      <c r="C53" s="388"/>
      <c r="D53" s="61"/>
      <c r="F53" s="60"/>
      <c r="G53" s="60"/>
    </row>
    <row r="54" spans="2:7">
      <c r="B54" s="60"/>
      <c r="C54" s="388"/>
      <c r="D54" s="61"/>
      <c r="F54" s="60"/>
      <c r="G54" s="60"/>
    </row>
    <row r="55" spans="2:7">
      <c r="B55" s="60"/>
      <c r="C55" s="388"/>
      <c r="D55" s="61"/>
      <c r="F55" s="60"/>
      <c r="G55" s="60"/>
    </row>
    <row r="56" spans="2:7">
      <c r="B56" s="60"/>
      <c r="C56" s="388"/>
      <c r="D56" s="61"/>
      <c r="F56" s="60"/>
      <c r="G56" s="60"/>
    </row>
    <row r="57" spans="2:7">
      <c r="B57" s="60"/>
      <c r="C57" s="388"/>
      <c r="D57" s="61"/>
      <c r="F57" s="60"/>
      <c r="G57" s="60"/>
    </row>
    <row r="58" spans="2:7">
      <c r="B58" s="60"/>
      <c r="C58" s="388"/>
      <c r="D58" s="61"/>
      <c r="F58" s="60"/>
      <c r="G58" s="60"/>
    </row>
    <row r="59" spans="2:7">
      <c r="B59" s="60"/>
      <c r="C59" s="388"/>
      <c r="D59" s="61"/>
      <c r="F59" s="60"/>
      <c r="G59" s="60"/>
    </row>
    <row r="60" spans="2:7">
      <c r="B60" s="60"/>
      <c r="C60" s="388"/>
      <c r="D60" s="61"/>
      <c r="F60" s="60"/>
      <c r="G60" s="60"/>
    </row>
    <row r="61" spans="2:7">
      <c r="B61" s="60"/>
      <c r="C61" s="388"/>
      <c r="D61" s="61"/>
      <c r="F61" s="60"/>
      <c r="G61" s="60"/>
    </row>
    <row r="62" spans="2:7">
      <c r="B62" s="60"/>
      <c r="C62" s="388"/>
      <c r="D62" s="61"/>
      <c r="F62" s="60"/>
      <c r="G62" s="60"/>
    </row>
    <row r="63" spans="2:7">
      <c r="B63" s="60"/>
      <c r="C63" s="388"/>
      <c r="D63" s="61"/>
      <c r="F63" s="60"/>
      <c r="G63" s="60"/>
    </row>
    <row r="64" spans="2:7">
      <c r="B64" s="60"/>
      <c r="C64" s="388"/>
      <c r="D64" s="61"/>
      <c r="F64" s="60"/>
      <c r="G64" s="60"/>
    </row>
    <row r="65" spans="2:7">
      <c r="B65" s="60"/>
      <c r="C65" s="388"/>
      <c r="D65" s="61"/>
      <c r="F65" s="60"/>
      <c r="G65" s="60"/>
    </row>
    <row r="66" spans="2:7">
      <c r="B66" s="60"/>
      <c r="C66" s="388"/>
      <c r="D66" s="61"/>
      <c r="F66" s="60"/>
      <c r="G66" s="60"/>
    </row>
    <row r="67" spans="2:7">
      <c r="B67" s="60"/>
      <c r="C67" s="388"/>
      <c r="D67" s="61"/>
      <c r="F67" s="60"/>
      <c r="G67" s="60"/>
    </row>
    <row r="68" spans="2:7">
      <c r="B68" s="60"/>
      <c r="C68" s="388"/>
      <c r="D68" s="61"/>
      <c r="F68" s="60"/>
      <c r="G68" s="60"/>
    </row>
    <row r="69" spans="2:7">
      <c r="B69" s="60"/>
      <c r="C69" s="388"/>
      <c r="D69" s="61"/>
      <c r="F69" s="60"/>
      <c r="G69" s="60"/>
    </row>
    <row r="70" spans="2:7">
      <c r="B70" s="60"/>
      <c r="C70" s="388"/>
      <c r="D70" s="61"/>
      <c r="F70" s="60"/>
      <c r="G70" s="60"/>
    </row>
    <row r="71" spans="2:7">
      <c r="B71" s="60"/>
      <c r="C71" s="388"/>
      <c r="D71" s="61"/>
      <c r="F71" s="60"/>
      <c r="G71" s="60"/>
    </row>
    <row r="72" spans="2:7">
      <c r="B72" s="60"/>
      <c r="C72" s="388"/>
      <c r="D72" s="61"/>
      <c r="F72" s="60"/>
      <c r="G72" s="60"/>
    </row>
    <row r="73" spans="2:7">
      <c r="B73" s="60"/>
      <c r="C73" s="388"/>
      <c r="D73" s="61"/>
      <c r="F73" s="60"/>
      <c r="G73" s="60"/>
    </row>
    <row r="74" spans="2:7">
      <c r="B74" s="60"/>
      <c r="C74" s="388"/>
      <c r="D74" s="61"/>
      <c r="F74" s="60"/>
      <c r="G74" s="60"/>
    </row>
    <row r="75" spans="2:7">
      <c r="B75" s="60"/>
      <c r="C75" s="388"/>
      <c r="D75" s="61"/>
      <c r="F75" s="60"/>
      <c r="G75" s="60"/>
    </row>
    <row r="76" spans="2:7">
      <c r="B76" s="60"/>
      <c r="C76" s="388"/>
      <c r="D76" s="61"/>
      <c r="F76" s="60"/>
      <c r="G76" s="60"/>
    </row>
    <row r="77" spans="2:7">
      <c r="B77" s="60"/>
      <c r="C77" s="388"/>
      <c r="D77" s="61"/>
      <c r="F77" s="60"/>
      <c r="G77" s="60"/>
    </row>
    <row r="78" spans="2:7">
      <c r="B78" s="60"/>
      <c r="C78" s="388"/>
      <c r="D78" s="61"/>
      <c r="F78" s="60"/>
      <c r="G78" s="60"/>
    </row>
    <row r="79" spans="2:7">
      <c r="B79" s="60"/>
      <c r="C79" s="388"/>
      <c r="D79" s="61"/>
      <c r="F79" s="60"/>
      <c r="G79" s="60"/>
    </row>
    <row r="80" spans="2:7">
      <c r="B80" s="60"/>
      <c r="D80" s="61"/>
      <c r="F80" s="60"/>
      <c r="G80" s="60"/>
    </row>
    <row r="81" spans="2:7">
      <c r="B81" s="60"/>
      <c r="D81" s="61"/>
      <c r="F81" s="60"/>
      <c r="G81" s="60"/>
    </row>
    <row r="82" spans="2:7">
      <c r="B82" s="60"/>
      <c r="D82" s="61"/>
      <c r="F82" s="60"/>
      <c r="G82" s="60"/>
    </row>
    <row r="83" spans="2:7">
      <c r="B83" s="60"/>
      <c r="D83" s="61"/>
      <c r="F83" s="60"/>
      <c r="G83" s="60"/>
    </row>
    <row r="84" spans="2:7">
      <c r="B84" s="60"/>
      <c r="D84" s="61"/>
      <c r="F84" s="60"/>
      <c r="G84" s="60"/>
    </row>
    <row r="85" spans="2:7">
      <c r="B85" s="60"/>
      <c r="D85" s="61"/>
      <c r="F85" s="60"/>
      <c r="G85" s="60"/>
    </row>
    <row r="86" spans="2:7">
      <c r="B86" s="60"/>
      <c r="D86" s="61"/>
      <c r="F86" s="60"/>
      <c r="G86" s="60"/>
    </row>
    <row r="87" spans="2:7">
      <c r="B87" s="60"/>
      <c r="D87" s="61"/>
      <c r="F87" s="60"/>
      <c r="G87" s="60"/>
    </row>
    <row r="88" spans="2:7">
      <c r="B88" s="60"/>
      <c r="D88" s="61"/>
      <c r="F88" s="60"/>
      <c r="G88" s="60"/>
    </row>
    <row r="89" spans="2:7">
      <c r="B89" s="60"/>
      <c r="D89" s="61"/>
      <c r="F89" s="60"/>
      <c r="G89" s="60"/>
    </row>
    <row r="90" spans="2:7">
      <c r="B90" s="60"/>
      <c r="D90" s="61"/>
      <c r="F90" s="60"/>
      <c r="G90" s="60"/>
    </row>
    <row r="91" spans="2:7">
      <c r="B91" s="60"/>
      <c r="D91" s="61"/>
      <c r="F91" s="60"/>
      <c r="G91" s="60"/>
    </row>
    <row r="92" spans="2:7">
      <c r="B92" s="60"/>
      <c r="D92" s="61"/>
      <c r="F92" s="60"/>
      <c r="G92" s="60"/>
    </row>
    <row r="93" spans="2:7">
      <c r="B93" s="60"/>
      <c r="D93" s="61"/>
      <c r="F93" s="60"/>
      <c r="G93" s="60"/>
    </row>
    <row r="94" spans="2:7">
      <c r="B94" s="60"/>
      <c r="D94" s="61"/>
      <c r="F94" s="60"/>
      <c r="G94" s="60"/>
    </row>
    <row r="95" spans="2:7">
      <c r="B95" s="60"/>
      <c r="D95" s="61"/>
      <c r="F95" s="60"/>
      <c r="G95" s="60"/>
    </row>
    <row r="96" spans="2:7">
      <c r="B96" s="60"/>
      <c r="D96" s="61"/>
      <c r="F96" s="60"/>
      <c r="G96" s="60"/>
    </row>
    <row r="97" spans="2:7">
      <c r="B97" s="60"/>
      <c r="D97" s="61"/>
      <c r="F97" s="60"/>
      <c r="G97" s="60"/>
    </row>
    <row r="98" spans="2:7">
      <c r="B98" s="60"/>
      <c r="D98" s="61"/>
      <c r="F98" s="60"/>
      <c r="G98" s="60"/>
    </row>
    <row r="99" spans="2:7">
      <c r="B99" s="60"/>
      <c r="D99" s="61"/>
      <c r="F99" s="60"/>
      <c r="G99" s="60"/>
    </row>
    <row r="100" spans="2:7">
      <c r="B100" s="60"/>
      <c r="D100" s="61"/>
      <c r="F100" s="60"/>
      <c r="G100" s="60"/>
    </row>
    <row r="101" spans="2:7">
      <c r="B101" s="60"/>
      <c r="D101" s="61"/>
      <c r="F101" s="60"/>
      <c r="G101" s="60"/>
    </row>
    <row r="102" spans="2:7">
      <c r="B102" s="60"/>
      <c r="D102" s="61"/>
      <c r="F102" s="60"/>
      <c r="G102" s="60"/>
    </row>
    <row r="103" spans="2:7">
      <c r="B103" s="60"/>
      <c r="D103" s="61"/>
      <c r="F103" s="60"/>
      <c r="G103" s="60"/>
    </row>
    <row r="104" spans="2:7">
      <c r="B104" s="60"/>
      <c r="D104" s="61"/>
      <c r="F104" s="60"/>
      <c r="G104" s="60"/>
    </row>
    <row r="105" spans="2:7">
      <c r="B105" s="60"/>
      <c r="D105" s="61"/>
      <c r="F105" s="60"/>
      <c r="G105" s="60"/>
    </row>
    <row r="106" spans="2:7">
      <c r="B106" s="60"/>
      <c r="D106" s="61"/>
      <c r="F106" s="60"/>
      <c r="G106" s="60"/>
    </row>
    <row r="107" spans="2:7">
      <c r="B107" s="60"/>
      <c r="D107" s="61"/>
      <c r="F107" s="60"/>
      <c r="G107" s="60"/>
    </row>
    <row r="108" spans="2:7">
      <c r="B108" s="60"/>
      <c r="D108" s="61"/>
      <c r="F108" s="60"/>
      <c r="G108" s="60"/>
    </row>
    <row r="109" spans="2:7">
      <c r="B109" s="60"/>
      <c r="D109" s="61"/>
      <c r="F109" s="60"/>
      <c r="G109" s="60"/>
    </row>
    <row r="110" spans="2:7">
      <c r="B110" s="60"/>
      <c r="D110" s="61"/>
      <c r="F110" s="60"/>
      <c r="G110" s="60"/>
    </row>
    <row r="111" spans="2:7">
      <c r="B111" s="60"/>
      <c r="D111" s="61"/>
      <c r="F111" s="60"/>
      <c r="G111" s="60"/>
    </row>
    <row r="112" spans="2:7">
      <c r="B112" s="60"/>
      <c r="D112" s="61"/>
      <c r="F112" s="60"/>
      <c r="G112" s="60"/>
    </row>
    <row r="113" spans="2:7">
      <c r="B113" s="60"/>
      <c r="D113" s="61"/>
      <c r="F113" s="60"/>
      <c r="G113" s="60"/>
    </row>
    <row r="114" spans="2:7">
      <c r="B114" s="60"/>
      <c r="D114" s="61"/>
      <c r="F114" s="60"/>
      <c r="G114" s="60"/>
    </row>
    <row r="115" spans="2:7">
      <c r="B115" s="60"/>
      <c r="D115" s="61"/>
      <c r="F115" s="60"/>
      <c r="G115" s="60"/>
    </row>
    <row r="116" spans="2:7">
      <c r="B116" s="60"/>
      <c r="D116" s="61"/>
      <c r="F116" s="60"/>
      <c r="G116" s="60"/>
    </row>
    <row r="117" spans="2:7">
      <c r="B117" s="60"/>
      <c r="D117" s="61"/>
      <c r="F117" s="60"/>
      <c r="G117" s="60"/>
    </row>
    <row r="118" spans="2:7">
      <c r="B118" s="60"/>
      <c r="D118" s="61"/>
      <c r="F118" s="60"/>
      <c r="G118" s="60"/>
    </row>
    <row r="119" spans="2:7">
      <c r="B119" s="60"/>
      <c r="D119" s="61"/>
      <c r="F119" s="60"/>
      <c r="G119" s="60"/>
    </row>
    <row r="120" spans="2:7">
      <c r="B120" s="60"/>
      <c r="D120" s="61"/>
      <c r="F120" s="60"/>
      <c r="G120" s="60"/>
    </row>
    <row r="121" spans="2:7">
      <c r="B121" s="60"/>
      <c r="D121" s="61"/>
      <c r="F121" s="60"/>
      <c r="G121" s="60"/>
    </row>
    <row r="122" spans="2:7">
      <c r="B122" s="60"/>
      <c r="D122" s="61"/>
      <c r="F122" s="60"/>
      <c r="G122" s="60"/>
    </row>
    <row r="123" spans="2:7">
      <c r="B123" s="60"/>
      <c r="D123" s="61"/>
      <c r="F123" s="60"/>
      <c r="G123" s="60"/>
    </row>
    <row r="124" spans="2:7">
      <c r="B124" s="60"/>
      <c r="D124" s="61"/>
      <c r="F124" s="60"/>
      <c r="G124" s="60"/>
    </row>
    <row r="125" spans="2:7">
      <c r="B125" s="60"/>
      <c r="D125" s="61"/>
      <c r="F125" s="60"/>
      <c r="G125" s="60"/>
    </row>
    <row r="126" spans="2:7">
      <c r="B126" s="60"/>
      <c r="D126" s="61"/>
      <c r="F126" s="60"/>
      <c r="G126" s="60"/>
    </row>
    <row r="127" spans="2:7">
      <c r="B127" s="60"/>
      <c r="D127" s="61"/>
      <c r="F127" s="60"/>
      <c r="G127" s="60"/>
    </row>
    <row r="128" spans="2:7">
      <c r="B128" s="60"/>
      <c r="D128" s="61"/>
      <c r="F128" s="60"/>
      <c r="G128" s="60"/>
    </row>
  </sheetData>
  <mergeCells count="18">
    <mergeCell ref="C2:F2"/>
    <mergeCell ref="H12:J12"/>
    <mergeCell ref="K12:M12"/>
    <mergeCell ref="C37:D37"/>
    <mergeCell ref="C38:D38"/>
    <mergeCell ref="K9:M9"/>
    <mergeCell ref="H11:J11"/>
    <mergeCell ref="K11:M11"/>
    <mergeCell ref="D6:E6"/>
    <mergeCell ref="G9:G11"/>
    <mergeCell ref="H9:J9"/>
    <mergeCell ref="D7:E7"/>
    <mergeCell ref="E9:E10"/>
    <mergeCell ref="B9:B11"/>
    <mergeCell ref="C9:C11"/>
    <mergeCell ref="D9:D11"/>
    <mergeCell ref="F9:F11"/>
    <mergeCell ref="C39:D39"/>
  </mergeCells>
  <pageMargins left="0.51181102362204722" right="0.51181102362204722" top="0.59055118110236227" bottom="0.59055118110236227" header="0.31496062992125984" footer="0.31496062992125984"/>
  <pageSetup paperSize="9" scale="85" orientation="portrait" horizontalDpi="1200" r:id="rId1"/>
  <colBreaks count="1" manualBreakCount="1">
    <brk id="6" min="1" max="38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B2:AE61"/>
  <sheetViews>
    <sheetView view="pageBreakPreview" topLeftCell="F1" zoomScale="115" zoomScaleNormal="90" zoomScaleSheetLayoutView="115" workbookViewId="0">
      <selection activeCell="F9" sqref="F9"/>
    </sheetView>
  </sheetViews>
  <sheetFormatPr defaultRowHeight="15"/>
  <cols>
    <col min="1" max="1" width="2.28515625" style="393" customWidth="1"/>
    <col min="2" max="2" width="15.7109375" style="219" customWidth="1"/>
    <col min="3" max="3" width="18.28515625" style="397" customWidth="1"/>
    <col min="4" max="4" width="19.85546875" style="397" customWidth="1"/>
    <col min="5" max="5" width="51.7109375" style="398" customWidth="1"/>
    <col min="6" max="6" width="47.7109375" style="399" customWidth="1"/>
    <col min="7" max="7" width="15.28515625" style="393" bestFit="1" customWidth="1"/>
    <col min="8" max="8" width="9.5703125" style="219" customWidth="1"/>
    <col min="9" max="9" width="50.7109375" style="393" hidden="1" customWidth="1"/>
    <col min="10" max="10" width="15.7109375" style="393" customWidth="1"/>
    <col min="11" max="11" width="10.140625" style="393" bestFit="1" customWidth="1"/>
    <col min="12" max="12" width="11.140625" style="393" bestFit="1" customWidth="1"/>
    <col min="13" max="13" width="8.7109375" style="393" customWidth="1"/>
    <col min="14" max="14" width="10.7109375" style="393" customWidth="1"/>
    <col min="15" max="16" width="8.7109375" style="393" customWidth="1"/>
    <col min="17" max="17" width="12.7109375" style="394" customWidth="1"/>
    <col min="18" max="21" width="10.7109375" style="393" customWidth="1"/>
    <col min="22" max="22" width="22.140625" style="393" customWidth="1"/>
    <col min="23" max="23" width="12.7109375" style="393" hidden="1" customWidth="1"/>
    <col min="24" max="24" width="11.42578125" style="393" hidden="1" customWidth="1"/>
    <col min="25" max="25" width="16.5703125" style="395" hidden="1" customWidth="1"/>
    <col min="26" max="26" width="26" style="393" hidden="1" customWidth="1"/>
    <col min="27" max="28" width="11" style="396" customWidth="1"/>
    <col min="29" max="29" width="18.7109375" style="393" customWidth="1"/>
    <col min="30" max="30" width="15.7109375" style="393" customWidth="1"/>
    <col min="31" max="31" width="15.7109375" style="395" customWidth="1"/>
    <col min="32" max="16384" width="9.140625" style="393"/>
  </cols>
  <sheetData>
    <row r="2" spans="2:31" ht="35.25" customHeight="1">
      <c r="B2" s="648" t="s">
        <v>131</v>
      </c>
      <c r="C2" s="649"/>
      <c r="D2" s="649"/>
      <c r="E2" s="649"/>
      <c r="F2" s="541" t="s">
        <v>136</v>
      </c>
      <c r="G2" s="538" t="s">
        <v>370</v>
      </c>
      <c r="H2" s="392"/>
      <c r="I2" s="392"/>
      <c r="J2" s="392"/>
      <c r="K2" s="392"/>
      <c r="L2" s="392"/>
      <c r="M2" s="392"/>
      <c r="N2" s="392"/>
      <c r="O2" s="392"/>
    </row>
    <row r="3" spans="2:31">
      <c r="B3" s="539"/>
      <c r="C3" s="540"/>
      <c r="D3" s="540"/>
      <c r="E3" s="540"/>
      <c r="F3" s="543" t="s">
        <v>371</v>
      </c>
      <c r="G3" s="542" t="s">
        <v>364</v>
      </c>
    </row>
    <row r="4" spans="2:31" ht="10.5" customHeight="1" thickBot="1"/>
    <row r="5" spans="2:31" s="219" customFormat="1" ht="15.75" thickBot="1">
      <c r="B5" s="400" t="s">
        <v>301</v>
      </c>
      <c r="C5" s="401" t="s">
        <v>242</v>
      </c>
      <c r="D5" s="401" t="s">
        <v>267</v>
      </c>
      <c r="E5" s="667" t="s">
        <v>302</v>
      </c>
      <c r="F5" s="667"/>
      <c r="G5" s="402" t="s">
        <v>303</v>
      </c>
      <c r="Q5" s="403"/>
      <c r="Y5" s="404"/>
      <c r="AA5" s="221"/>
      <c r="AB5" s="221"/>
      <c r="AE5" s="404"/>
    </row>
    <row r="6" spans="2:31" s="219" customFormat="1">
      <c r="B6" s="668">
        <v>1</v>
      </c>
      <c r="C6" s="672" t="s">
        <v>209</v>
      </c>
      <c r="D6" s="676"/>
      <c r="E6" s="405" t="s">
        <v>304</v>
      </c>
      <c r="F6" s="405"/>
      <c r="G6" s="406">
        <f>J10*H6</f>
        <v>28421.407674179853</v>
      </c>
      <c r="H6" s="432">
        <v>0.22819492824861307</v>
      </c>
      <c r="Q6" s="403"/>
      <c r="Y6" s="404"/>
      <c r="AA6" s="221"/>
      <c r="AB6" s="221"/>
      <c r="AE6" s="404"/>
    </row>
    <row r="7" spans="2:31" s="219" customFormat="1">
      <c r="B7" s="669"/>
      <c r="C7" s="673"/>
      <c r="D7" s="677"/>
      <c r="E7" s="407" t="s">
        <v>305</v>
      </c>
      <c r="F7" s="408"/>
      <c r="G7" s="409">
        <f>J10*H7</f>
        <v>24856.877908292045</v>
      </c>
      <c r="H7" s="432">
        <v>0.19957538823526691</v>
      </c>
      <c r="Q7" s="403"/>
      <c r="Y7" s="404"/>
      <c r="AA7" s="221"/>
      <c r="AB7" s="221"/>
      <c r="AE7" s="404"/>
    </row>
    <row r="8" spans="2:31" s="219" customFormat="1">
      <c r="B8" s="670"/>
      <c r="C8" s="674"/>
      <c r="D8" s="677"/>
      <c r="E8" s="679" t="s">
        <v>306</v>
      </c>
      <c r="F8" s="410" t="s">
        <v>184</v>
      </c>
      <c r="G8" s="409">
        <f>J10*H8</f>
        <v>27728.202608955951</v>
      </c>
      <c r="H8" s="432">
        <v>0.22262919829132982</v>
      </c>
      <c r="Q8" s="403"/>
      <c r="Y8" s="404"/>
      <c r="AA8" s="221"/>
      <c r="AB8" s="221"/>
      <c r="AE8" s="404"/>
    </row>
    <row r="9" spans="2:31" s="219" customFormat="1" ht="30.75" thickBot="1">
      <c r="B9" s="670"/>
      <c r="C9" s="674"/>
      <c r="D9" s="678"/>
      <c r="E9" s="680"/>
      <c r="F9" s="410" t="s">
        <v>307</v>
      </c>
      <c r="G9" s="409">
        <f>J10*H9</f>
        <v>43542.325808572154</v>
      </c>
      <c r="H9" s="432">
        <v>0.34960048522479031</v>
      </c>
      <c r="Q9" s="403"/>
      <c r="Y9" s="404"/>
      <c r="AA9" s="221"/>
      <c r="AB9" s="221"/>
      <c r="AE9" s="404"/>
    </row>
    <row r="10" spans="2:31" s="219" customFormat="1" ht="15.75" thickBot="1">
      <c r="B10" s="671"/>
      <c r="C10" s="675"/>
      <c r="D10" s="666" t="s">
        <v>308</v>
      </c>
      <c r="E10" s="666"/>
      <c r="F10" s="666"/>
      <c r="G10" s="411">
        <f>SUM(G6:G9)</f>
        <v>124548.81400000001</v>
      </c>
      <c r="H10" s="432"/>
      <c r="J10" s="433">
        <f>'Planilha detalhada'!W18</f>
        <v>124548.81399999998</v>
      </c>
      <c r="K10" s="434"/>
      <c r="L10" s="412"/>
      <c r="Q10" s="403"/>
      <c r="Y10" s="404"/>
      <c r="AA10" s="221"/>
      <c r="AB10" s="221"/>
      <c r="AE10" s="404"/>
    </row>
    <row r="11" spans="2:31" s="219" customFormat="1" ht="15" customHeight="1">
      <c r="B11" s="650">
        <v>2</v>
      </c>
      <c r="C11" s="654" t="s">
        <v>210</v>
      </c>
      <c r="D11" s="658" t="s">
        <v>309</v>
      </c>
      <c r="E11" s="413" t="s">
        <v>310</v>
      </c>
      <c r="F11" s="414" t="s">
        <v>310</v>
      </c>
      <c r="G11" s="415">
        <f>$J$25*H11</f>
        <v>14176.142190164253</v>
      </c>
      <c r="H11" s="432">
        <v>0.15748031480270061</v>
      </c>
      <c r="Q11" s="403"/>
      <c r="Y11" s="404"/>
      <c r="AA11" s="221"/>
      <c r="AB11" s="221"/>
      <c r="AE11" s="404"/>
    </row>
    <row r="12" spans="2:31" s="219" customFormat="1">
      <c r="B12" s="651"/>
      <c r="C12" s="655"/>
      <c r="D12" s="659"/>
      <c r="E12" s="416" t="s">
        <v>311</v>
      </c>
      <c r="F12" s="417" t="s">
        <v>311</v>
      </c>
      <c r="G12" s="418">
        <f t="shared" ref="G12:G24" si="0">$J$25*H12</f>
        <v>708.80710950821276</v>
      </c>
      <c r="H12" s="432">
        <v>7.8740157401350312E-3</v>
      </c>
      <c r="Q12" s="403"/>
      <c r="Y12" s="404"/>
      <c r="AA12" s="221"/>
      <c r="AB12" s="221"/>
      <c r="AE12" s="404"/>
    </row>
    <row r="13" spans="2:31" s="219" customFormat="1">
      <c r="B13" s="652"/>
      <c r="C13" s="656"/>
      <c r="D13" s="659"/>
      <c r="E13" s="660" t="s">
        <v>312</v>
      </c>
      <c r="F13" s="419" t="s">
        <v>313</v>
      </c>
      <c r="G13" s="418">
        <f t="shared" si="0"/>
        <v>5670.4568760657021</v>
      </c>
      <c r="H13" s="432">
        <v>6.299212592108025E-2</v>
      </c>
      <c r="Q13" s="403"/>
      <c r="Y13" s="404"/>
      <c r="AA13" s="221"/>
      <c r="AB13" s="221"/>
      <c r="AE13" s="404"/>
    </row>
    <row r="14" spans="2:31" s="219" customFormat="1">
      <c r="B14" s="652"/>
      <c r="C14" s="656"/>
      <c r="D14" s="659"/>
      <c r="E14" s="661"/>
      <c r="F14" s="419" t="s">
        <v>314</v>
      </c>
      <c r="G14" s="418">
        <f t="shared" si="0"/>
        <v>4252.8426570492757</v>
      </c>
      <c r="H14" s="432">
        <v>4.724409444081018E-2</v>
      </c>
      <c r="Q14" s="403"/>
      <c r="Y14" s="404"/>
      <c r="AA14" s="221"/>
      <c r="AB14" s="221"/>
      <c r="AE14" s="404"/>
    </row>
    <row r="15" spans="2:31" s="219" customFormat="1">
      <c r="B15" s="652"/>
      <c r="C15" s="656"/>
      <c r="D15" s="659"/>
      <c r="E15" s="661"/>
      <c r="F15" s="420" t="s">
        <v>315</v>
      </c>
      <c r="G15" s="418">
        <f t="shared" si="0"/>
        <v>4252.8426570492757</v>
      </c>
      <c r="H15" s="432">
        <v>4.724409444081018E-2</v>
      </c>
      <c r="Q15" s="403"/>
      <c r="Y15" s="404"/>
      <c r="AA15" s="221"/>
      <c r="AB15" s="221"/>
      <c r="AE15" s="404"/>
    </row>
    <row r="16" spans="2:31" s="219" customFormat="1">
      <c r="B16" s="652"/>
      <c r="C16" s="656"/>
      <c r="D16" s="659"/>
      <c r="E16" s="661"/>
      <c r="F16" s="419" t="s">
        <v>316</v>
      </c>
      <c r="G16" s="418">
        <f t="shared" si="0"/>
        <v>2835.228438032851</v>
      </c>
      <c r="H16" s="432">
        <v>3.1496062960540125E-2</v>
      </c>
      <c r="Q16" s="403"/>
      <c r="Y16" s="404"/>
      <c r="AA16" s="221"/>
      <c r="AB16" s="221"/>
      <c r="AE16" s="404"/>
    </row>
    <row r="17" spans="2:31" s="219" customFormat="1">
      <c r="B17" s="652"/>
      <c r="C17" s="656"/>
      <c r="D17" s="659"/>
      <c r="E17" s="661"/>
      <c r="F17" s="417" t="s">
        <v>317</v>
      </c>
      <c r="G17" s="418">
        <f t="shared" si="0"/>
        <v>9923.2995331149777</v>
      </c>
      <c r="H17" s="432">
        <v>0.11023622036189043</v>
      </c>
      <c r="Q17" s="403"/>
      <c r="Y17" s="404"/>
      <c r="AA17" s="221"/>
      <c r="AB17" s="221"/>
      <c r="AE17" s="404"/>
    </row>
    <row r="18" spans="2:31" s="219" customFormat="1">
      <c r="B18" s="652"/>
      <c r="C18" s="656"/>
      <c r="D18" s="662" t="s">
        <v>318</v>
      </c>
      <c r="E18" s="665" t="s">
        <v>319</v>
      </c>
      <c r="F18" s="421" t="s">
        <v>320</v>
      </c>
      <c r="G18" s="418">
        <f t="shared" si="0"/>
        <v>2835.228438032851</v>
      </c>
      <c r="H18" s="432">
        <v>3.1496062960540125E-2</v>
      </c>
      <c r="Q18" s="403"/>
      <c r="Y18" s="404"/>
      <c r="AA18" s="221"/>
      <c r="AB18" s="221"/>
      <c r="AE18" s="404"/>
    </row>
    <row r="19" spans="2:31" s="219" customFormat="1">
      <c r="B19" s="652"/>
      <c r="C19" s="656"/>
      <c r="D19" s="663"/>
      <c r="E19" s="665"/>
      <c r="F19" s="421" t="s">
        <v>321</v>
      </c>
      <c r="G19" s="418">
        <f t="shared" si="0"/>
        <v>2835.228438032851</v>
      </c>
      <c r="H19" s="432">
        <v>3.1496062960540125E-2</v>
      </c>
      <c r="Q19" s="403"/>
      <c r="Y19" s="404"/>
      <c r="AA19" s="221"/>
      <c r="AB19" s="221"/>
      <c r="AE19" s="404"/>
    </row>
    <row r="20" spans="2:31" s="219" customFormat="1">
      <c r="B20" s="652"/>
      <c r="C20" s="656"/>
      <c r="D20" s="663"/>
      <c r="E20" s="665"/>
      <c r="F20" s="421" t="s">
        <v>322</v>
      </c>
      <c r="G20" s="418">
        <f t="shared" si="0"/>
        <v>2835.228438032851</v>
      </c>
      <c r="H20" s="432">
        <v>3.1496062960540125E-2</v>
      </c>
      <c r="Q20" s="403"/>
      <c r="Y20" s="404"/>
      <c r="AA20" s="221"/>
      <c r="AB20" s="221"/>
      <c r="AE20" s="404"/>
    </row>
    <row r="21" spans="2:31" s="219" customFormat="1">
      <c r="B21" s="652"/>
      <c r="C21" s="656"/>
      <c r="D21" s="663"/>
      <c r="E21" s="665"/>
      <c r="F21" s="421" t="s">
        <v>323</v>
      </c>
      <c r="G21" s="418">
        <f t="shared" si="0"/>
        <v>4252.8426570492757</v>
      </c>
      <c r="H21" s="432">
        <v>4.724409444081018E-2</v>
      </c>
      <c r="Q21" s="403"/>
      <c r="Y21" s="404"/>
      <c r="AA21" s="221"/>
      <c r="AB21" s="221"/>
      <c r="AE21" s="404"/>
    </row>
    <row r="22" spans="2:31" s="219" customFormat="1">
      <c r="B22" s="652"/>
      <c r="C22" s="656"/>
      <c r="D22" s="663"/>
      <c r="E22" s="665"/>
      <c r="F22" s="421" t="s">
        <v>324</v>
      </c>
      <c r="G22" s="418">
        <f t="shared" si="0"/>
        <v>2835.228438032851</v>
      </c>
      <c r="H22" s="432">
        <v>3.1496062960540125E-2</v>
      </c>
      <c r="Q22" s="403"/>
      <c r="Y22" s="404"/>
      <c r="AA22" s="221"/>
      <c r="AB22" s="221"/>
      <c r="AE22" s="404"/>
    </row>
    <row r="23" spans="2:31" s="219" customFormat="1" ht="30">
      <c r="B23" s="652"/>
      <c r="C23" s="656"/>
      <c r="D23" s="663"/>
      <c r="E23" s="417" t="s">
        <v>325</v>
      </c>
      <c r="F23" s="421" t="s">
        <v>325</v>
      </c>
      <c r="G23" s="418">
        <f t="shared" si="0"/>
        <v>28352.284380328507</v>
      </c>
      <c r="H23" s="432">
        <v>0.31496062960540122</v>
      </c>
      <c r="Q23" s="403"/>
      <c r="Y23" s="404"/>
      <c r="AA23" s="221"/>
      <c r="AB23" s="221"/>
      <c r="AE23" s="404"/>
    </row>
    <row r="24" spans="2:31" s="219" customFormat="1" ht="15.75" thickBot="1">
      <c r="B24" s="652"/>
      <c r="C24" s="656"/>
      <c r="D24" s="664"/>
      <c r="E24" s="417" t="s">
        <v>326</v>
      </c>
      <c r="F24" s="407" t="s">
        <v>327</v>
      </c>
      <c r="G24" s="418">
        <f t="shared" si="0"/>
        <v>4252.8427473244137</v>
      </c>
      <c r="H24" s="432">
        <v>4.7244095443661087E-2</v>
      </c>
      <c r="Q24" s="403"/>
      <c r="Y24" s="404"/>
      <c r="AA24" s="221"/>
      <c r="AB24" s="221"/>
      <c r="AE24" s="404"/>
    </row>
    <row r="25" spans="2:31" s="219" customFormat="1" ht="15.75" thickBot="1">
      <c r="B25" s="653"/>
      <c r="C25" s="657"/>
      <c r="D25" s="666" t="s">
        <v>328</v>
      </c>
      <c r="E25" s="666"/>
      <c r="F25" s="666"/>
      <c r="G25" s="422">
        <f>SUM(G11:G24)</f>
        <v>90018.502997818141</v>
      </c>
      <c r="H25" s="432"/>
      <c r="J25" s="435">
        <f>'Planilha detalhada'!W28</f>
        <v>90018.50299781817</v>
      </c>
      <c r="L25" s="412"/>
      <c r="Q25" s="403"/>
      <c r="Y25" s="404"/>
      <c r="AA25" s="221"/>
      <c r="AB25" s="221"/>
      <c r="AE25" s="404"/>
    </row>
    <row r="26" spans="2:31" s="219" customFormat="1" ht="30">
      <c r="B26" s="668">
        <v>3</v>
      </c>
      <c r="C26" s="672" t="s">
        <v>211</v>
      </c>
      <c r="D26" s="423" t="s">
        <v>309</v>
      </c>
      <c r="E26" s="424" t="s">
        <v>310</v>
      </c>
      <c r="F26" s="425" t="s">
        <v>310</v>
      </c>
      <c r="G26" s="426">
        <f>$J$37*H26</f>
        <v>41971.956931999979</v>
      </c>
      <c r="H26" s="432">
        <v>0.33333333333333326</v>
      </c>
      <c r="Q26" s="403"/>
      <c r="Y26" s="404"/>
      <c r="AA26" s="221"/>
      <c r="AB26" s="221"/>
      <c r="AE26" s="404"/>
    </row>
    <row r="27" spans="2:31" s="219" customFormat="1">
      <c r="B27" s="669"/>
      <c r="C27" s="673"/>
      <c r="D27" s="681" t="s">
        <v>312</v>
      </c>
      <c r="E27" s="660" t="s">
        <v>312</v>
      </c>
      <c r="F27" s="419" t="s">
        <v>313</v>
      </c>
      <c r="G27" s="426">
        <f t="shared" ref="G27:G36" si="1">$J$37*H27</f>
        <v>11192.52184853333</v>
      </c>
      <c r="H27" s="432">
        <v>8.8888888888888878E-2</v>
      </c>
      <c r="Q27" s="403"/>
      <c r="Y27" s="404"/>
      <c r="AA27" s="221"/>
      <c r="AB27" s="221"/>
      <c r="AE27" s="404"/>
    </row>
    <row r="28" spans="2:31" s="219" customFormat="1">
      <c r="B28" s="669"/>
      <c r="C28" s="673"/>
      <c r="D28" s="659"/>
      <c r="E28" s="661"/>
      <c r="F28" s="419" t="s">
        <v>314</v>
      </c>
      <c r="G28" s="426">
        <f t="shared" si="1"/>
        <v>8394.3913863999969</v>
      </c>
      <c r="H28" s="432">
        <v>6.6666666666666652E-2</v>
      </c>
      <c r="Q28" s="403"/>
      <c r="Y28" s="404"/>
      <c r="AA28" s="221"/>
      <c r="AB28" s="221"/>
      <c r="AE28" s="404"/>
    </row>
    <row r="29" spans="2:31" s="219" customFormat="1">
      <c r="B29" s="669"/>
      <c r="C29" s="673"/>
      <c r="D29" s="659"/>
      <c r="E29" s="661"/>
      <c r="F29" s="420" t="s">
        <v>315</v>
      </c>
      <c r="G29" s="426">
        <f t="shared" si="1"/>
        <v>8394.3913863999969</v>
      </c>
      <c r="H29" s="432">
        <v>6.6666666666666652E-2</v>
      </c>
      <c r="Q29" s="403"/>
      <c r="Y29" s="404"/>
      <c r="AA29" s="221"/>
      <c r="AB29" s="221"/>
      <c r="AE29" s="404"/>
    </row>
    <row r="30" spans="2:31" s="219" customFormat="1">
      <c r="B30" s="669"/>
      <c r="C30" s="673"/>
      <c r="D30" s="659"/>
      <c r="E30" s="661"/>
      <c r="F30" s="419" t="s">
        <v>316</v>
      </c>
      <c r="G30" s="426">
        <f t="shared" si="1"/>
        <v>5596.2609242666649</v>
      </c>
      <c r="H30" s="432">
        <v>4.4444444444444439E-2</v>
      </c>
      <c r="Q30" s="403"/>
      <c r="Y30" s="404"/>
      <c r="AA30" s="221"/>
      <c r="AB30" s="221"/>
      <c r="AE30" s="404"/>
    </row>
    <row r="31" spans="2:31" s="219" customFormat="1">
      <c r="B31" s="669"/>
      <c r="C31" s="673"/>
      <c r="D31" s="659"/>
      <c r="E31" s="661"/>
      <c r="F31" s="417" t="s">
        <v>317</v>
      </c>
      <c r="G31" s="426">
        <f t="shared" si="1"/>
        <v>19586.913234933327</v>
      </c>
      <c r="H31" s="432">
        <v>0.15555555555555553</v>
      </c>
      <c r="Q31" s="403"/>
      <c r="Y31" s="404"/>
      <c r="AA31" s="221"/>
      <c r="AB31" s="221"/>
      <c r="AE31" s="404"/>
    </row>
    <row r="32" spans="2:31">
      <c r="B32" s="669"/>
      <c r="C32" s="673"/>
      <c r="D32" s="682" t="s">
        <v>318</v>
      </c>
      <c r="E32" s="665" t="s">
        <v>319</v>
      </c>
      <c r="F32" s="421" t="s">
        <v>320</v>
      </c>
      <c r="G32" s="426">
        <f t="shared" si="1"/>
        <v>5596.2609242666649</v>
      </c>
      <c r="H32" s="432">
        <v>4.4444444444444439E-2</v>
      </c>
    </row>
    <row r="33" spans="2:31">
      <c r="B33" s="669"/>
      <c r="C33" s="673"/>
      <c r="D33" s="682"/>
      <c r="E33" s="665"/>
      <c r="F33" s="421" t="s">
        <v>321</v>
      </c>
      <c r="G33" s="426">
        <f t="shared" si="1"/>
        <v>5596.2609242666649</v>
      </c>
      <c r="H33" s="432">
        <v>4.4444444444444439E-2</v>
      </c>
    </row>
    <row r="34" spans="2:31">
      <c r="B34" s="669"/>
      <c r="C34" s="673"/>
      <c r="D34" s="682"/>
      <c r="E34" s="665"/>
      <c r="F34" s="421" t="s">
        <v>322</v>
      </c>
      <c r="G34" s="426">
        <f t="shared" si="1"/>
        <v>5596.2609242666649</v>
      </c>
      <c r="H34" s="432">
        <v>4.4444444444444439E-2</v>
      </c>
    </row>
    <row r="35" spans="2:31">
      <c r="B35" s="669"/>
      <c r="C35" s="673"/>
      <c r="D35" s="682"/>
      <c r="E35" s="665"/>
      <c r="F35" s="421" t="s">
        <v>323</v>
      </c>
      <c r="G35" s="426">
        <f t="shared" si="1"/>
        <v>8394.3913863999969</v>
      </c>
      <c r="H35" s="432">
        <v>6.6666666666666652E-2</v>
      </c>
    </row>
    <row r="36" spans="2:31" ht="15.75" thickBot="1">
      <c r="B36" s="669"/>
      <c r="C36" s="673"/>
      <c r="D36" s="682"/>
      <c r="E36" s="665"/>
      <c r="F36" s="421" t="s">
        <v>324</v>
      </c>
      <c r="G36" s="426">
        <f t="shared" si="1"/>
        <v>5596.2609242666649</v>
      </c>
      <c r="H36" s="432">
        <v>4.4444444444444439E-2</v>
      </c>
    </row>
    <row r="37" spans="2:31" ht="15.75" thickBot="1">
      <c r="B37" s="671"/>
      <c r="C37" s="675"/>
      <c r="D37" s="666" t="s">
        <v>329</v>
      </c>
      <c r="E37" s="666"/>
      <c r="F37" s="666"/>
      <c r="G37" s="422">
        <f>SUM(G26:G36)</f>
        <v>125915.87079599994</v>
      </c>
      <c r="H37" s="432"/>
      <c r="J37" s="435">
        <f>'Planilha detalhada'!W39</f>
        <v>125915.87079599997</v>
      </c>
      <c r="L37" s="427"/>
    </row>
    <row r="38" spans="2:31" s="219" customFormat="1">
      <c r="B38" s="668">
        <v>4</v>
      </c>
      <c r="C38" s="672" t="s">
        <v>212</v>
      </c>
      <c r="D38" s="658" t="s">
        <v>309</v>
      </c>
      <c r="E38" s="687" t="s">
        <v>310</v>
      </c>
      <c r="F38" s="414" t="s">
        <v>310</v>
      </c>
      <c r="G38" s="406">
        <f>$J$50*H38</f>
        <v>25447.641091631795</v>
      </c>
      <c r="H38" s="432">
        <v>0.20920502092050208</v>
      </c>
      <c r="Q38" s="403"/>
      <c r="Y38" s="404"/>
      <c r="AA38" s="221"/>
      <c r="AB38" s="221"/>
      <c r="AE38" s="404"/>
    </row>
    <row r="39" spans="2:31" s="219" customFormat="1">
      <c r="B39" s="685"/>
      <c r="C39" s="686"/>
      <c r="D39" s="659"/>
      <c r="E39" s="688"/>
      <c r="F39" s="417" t="s">
        <v>311</v>
      </c>
      <c r="G39" s="409">
        <f t="shared" ref="G39:G49" si="2">$J$50*H39</f>
        <v>4580.575396493723</v>
      </c>
      <c r="H39" s="432">
        <v>3.7656903765690378E-2</v>
      </c>
      <c r="Q39" s="403"/>
      <c r="Y39" s="404"/>
      <c r="AA39" s="221"/>
      <c r="AB39" s="221"/>
      <c r="AE39" s="404"/>
    </row>
    <row r="40" spans="2:31">
      <c r="B40" s="669"/>
      <c r="C40" s="673"/>
      <c r="D40" s="659"/>
      <c r="E40" s="660" t="s">
        <v>312</v>
      </c>
      <c r="F40" s="419" t="s">
        <v>313</v>
      </c>
      <c r="G40" s="409">
        <f t="shared" si="2"/>
        <v>12214.867723983261</v>
      </c>
      <c r="H40" s="432">
        <v>0.100418410041841</v>
      </c>
    </row>
    <row r="41" spans="2:31">
      <c r="B41" s="669"/>
      <c r="C41" s="673"/>
      <c r="D41" s="659"/>
      <c r="E41" s="661"/>
      <c r="F41" s="419" t="s">
        <v>314</v>
      </c>
      <c r="G41" s="409">
        <f t="shared" si="2"/>
        <v>9161.1507929874442</v>
      </c>
      <c r="H41" s="432">
        <v>7.5313807531380741E-2</v>
      </c>
    </row>
    <row r="42" spans="2:31">
      <c r="B42" s="669"/>
      <c r="C42" s="673"/>
      <c r="D42" s="659"/>
      <c r="E42" s="661"/>
      <c r="F42" s="420" t="s">
        <v>315</v>
      </c>
      <c r="G42" s="409">
        <f t="shared" si="2"/>
        <v>9161.1507929874442</v>
      </c>
      <c r="H42" s="432">
        <v>7.5313807531380741E-2</v>
      </c>
    </row>
    <row r="43" spans="2:31">
      <c r="B43" s="669"/>
      <c r="C43" s="673"/>
      <c r="D43" s="659"/>
      <c r="E43" s="661"/>
      <c r="F43" s="419" t="s">
        <v>316</v>
      </c>
      <c r="G43" s="409">
        <f t="shared" si="2"/>
        <v>6107.4338619916307</v>
      </c>
      <c r="H43" s="432">
        <v>5.0209205020920501E-2</v>
      </c>
    </row>
    <row r="44" spans="2:31">
      <c r="B44" s="669"/>
      <c r="C44" s="673"/>
      <c r="D44" s="659"/>
      <c r="E44" s="661"/>
      <c r="F44" s="417" t="s">
        <v>317</v>
      </c>
      <c r="G44" s="409">
        <f t="shared" si="2"/>
        <v>21376.018516970707</v>
      </c>
      <c r="H44" s="432">
        <v>0.17573221757322174</v>
      </c>
    </row>
    <row r="45" spans="2:31" s="219" customFormat="1">
      <c r="B45" s="669"/>
      <c r="C45" s="673"/>
      <c r="D45" s="682" t="s">
        <v>318</v>
      </c>
      <c r="E45" s="665" t="s">
        <v>319</v>
      </c>
      <c r="F45" s="421" t="s">
        <v>320</v>
      </c>
      <c r="G45" s="409">
        <f t="shared" si="2"/>
        <v>6107.4338619916307</v>
      </c>
      <c r="H45" s="432">
        <v>5.0209205020920501E-2</v>
      </c>
      <c r="Q45" s="403"/>
      <c r="Y45" s="404"/>
      <c r="AA45" s="221"/>
      <c r="AB45" s="221"/>
      <c r="AE45" s="404"/>
    </row>
    <row r="46" spans="2:31" s="219" customFormat="1">
      <c r="B46" s="669"/>
      <c r="C46" s="673"/>
      <c r="D46" s="682"/>
      <c r="E46" s="665"/>
      <c r="F46" s="421" t="s">
        <v>321</v>
      </c>
      <c r="G46" s="409">
        <f t="shared" si="2"/>
        <v>6107.4338619916307</v>
      </c>
      <c r="H46" s="432">
        <v>5.0209205020920501E-2</v>
      </c>
      <c r="Q46" s="403"/>
      <c r="Y46" s="404"/>
      <c r="AA46" s="221"/>
      <c r="AB46" s="221"/>
      <c r="AE46" s="404"/>
    </row>
    <row r="47" spans="2:31" s="219" customFormat="1">
      <c r="B47" s="669"/>
      <c r="C47" s="673"/>
      <c r="D47" s="682"/>
      <c r="E47" s="665"/>
      <c r="F47" s="421" t="s">
        <v>322</v>
      </c>
      <c r="G47" s="409">
        <f t="shared" si="2"/>
        <v>6107.4338619916307</v>
      </c>
      <c r="H47" s="432">
        <v>5.0209205020920501E-2</v>
      </c>
      <c r="Q47" s="403"/>
      <c r="Y47" s="404"/>
      <c r="AA47" s="221"/>
      <c r="AB47" s="221"/>
      <c r="AE47" s="404"/>
    </row>
    <row r="48" spans="2:31" s="219" customFormat="1">
      <c r="B48" s="669"/>
      <c r="C48" s="673"/>
      <c r="D48" s="682"/>
      <c r="E48" s="665"/>
      <c r="F48" s="421" t="s">
        <v>323</v>
      </c>
      <c r="G48" s="409">
        <f t="shared" si="2"/>
        <v>9161.1507929874442</v>
      </c>
      <c r="H48" s="432">
        <v>7.5313807531380741E-2</v>
      </c>
      <c r="Q48" s="403"/>
      <c r="Y48" s="404"/>
      <c r="AA48" s="221"/>
      <c r="AB48" s="221"/>
      <c r="AE48" s="404"/>
    </row>
    <row r="49" spans="2:31" s="219" customFormat="1" ht="15.75" thickBot="1">
      <c r="B49" s="669"/>
      <c r="C49" s="673"/>
      <c r="D49" s="682"/>
      <c r="E49" s="665"/>
      <c r="F49" s="421" t="s">
        <v>324</v>
      </c>
      <c r="G49" s="409">
        <f t="shared" si="2"/>
        <v>6107.4338619916307</v>
      </c>
      <c r="H49" s="432">
        <v>5.0209205020920501E-2</v>
      </c>
      <c r="Q49" s="403"/>
      <c r="Y49" s="404"/>
      <c r="AA49" s="221"/>
      <c r="AB49" s="221"/>
      <c r="AE49" s="404"/>
    </row>
    <row r="50" spans="2:31" s="219" customFormat="1" ht="15.75" thickBot="1">
      <c r="B50" s="671"/>
      <c r="C50" s="675"/>
      <c r="D50" s="666" t="s">
        <v>330</v>
      </c>
      <c r="E50" s="666"/>
      <c r="F50" s="666"/>
      <c r="G50" s="422">
        <f>SUM(G38:G49)</f>
        <v>121639.72441799997</v>
      </c>
      <c r="H50" s="432"/>
      <c r="J50" s="435">
        <f>'Planilha detalhada'!W50</f>
        <v>121639.72441799998</v>
      </c>
      <c r="L50" s="427"/>
      <c r="Q50" s="403"/>
      <c r="Y50" s="404"/>
      <c r="AA50" s="221"/>
      <c r="AB50" s="221"/>
      <c r="AE50" s="404"/>
    </row>
    <row r="51" spans="2:31" s="219" customFormat="1" ht="15.75" thickBot="1">
      <c r="B51" s="683" t="s">
        <v>299</v>
      </c>
      <c r="C51" s="684"/>
      <c r="D51" s="684"/>
      <c r="E51" s="684"/>
      <c r="F51" s="684"/>
      <c r="G51" s="428">
        <f>SUM(G10,G25,G37,G50)</f>
        <v>462122.91221181804</v>
      </c>
      <c r="H51" s="429"/>
      <c r="Q51" s="403"/>
      <c r="Y51" s="404"/>
      <c r="AA51" s="221"/>
      <c r="AB51" s="221"/>
      <c r="AE51" s="404"/>
    </row>
    <row r="52" spans="2:31" s="219" customFormat="1" ht="15.75" thickBot="1">
      <c r="B52" s="683" t="s">
        <v>94</v>
      </c>
      <c r="C52" s="684"/>
      <c r="D52" s="684"/>
      <c r="E52" s="684"/>
      <c r="F52" s="684"/>
      <c r="G52" s="430">
        <f>G51*0.2044</f>
        <v>94457.923256095601</v>
      </c>
      <c r="Q52" s="403"/>
      <c r="Y52" s="404"/>
      <c r="AA52" s="221"/>
      <c r="AB52" s="221"/>
      <c r="AE52" s="404"/>
    </row>
    <row r="53" spans="2:31" s="219" customFormat="1" ht="15.75" thickBot="1">
      <c r="B53" s="683" t="s">
        <v>300</v>
      </c>
      <c r="C53" s="684"/>
      <c r="D53" s="684"/>
      <c r="E53" s="684"/>
      <c r="F53" s="684"/>
      <c r="G53" s="428">
        <f>G51+G52-0.01</f>
        <v>556580.82546791364</v>
      </c>
      <c r="Q53" s="403"/>
      <c r="Y53" s="404"/>
      <c r="AA53" s="221"/>
      <c r="AB53" s="221"/>
      <c r="AE53" s="404"/>
    </row>
    <row r="55" spans="2:31">
      <c r="G55" s="432"/>
    </row>
    <row r="56" spans="2:31">
      <c r="D56" s="431"/>
      <c r="G56" s="532"/>
    </row>
    <row r="57" spans="2:31">
      <c r="D57" s="431"/>
      <c r="G57" s="533"/>
    </row>
    <row r="58" spans="2:31">
      <c r="D58" s="431"/>
    </row>
    <row r="59" spans="2:31">
      <c r="D59" s="431"/>
    </row>
    <row r="60" spans="2:31">
      <c r="D60" s="431"/>
    </row>
    <row r="61" spans="2:31">
      <c r="D61" s="431"/>
    </row>
  </sheetData>
  <mergeCells count="32">
    <mergeCell ref="B51:F51"/>
    <mergeCell ref="B52:F52"/>
    <mergeCell ref="B53:F53"/>
    <mergeCell ref="B38:B50"/>
    <mergeCell ref="C38:C50"/>
    <mergeCell ref="D38:D44"/>
    <mergeCell ref="E38:E39"/>
    <mergeCell ref="E40:E44"/>
    <mergeCell ref="D45:D49"/>
    <mergeCell ref="E45:E49"/>
    <mergeCell ref="D50:F50"/>
    <mergeCell ref="B26:B37"/>
    <mergeCell ref="C26:C37"/>
    <mergeCell ref="D27:D31"/>
    <mergeCell ref="E27:E31"/>
    <mergeCell ref="D32:D36"/>
    <mergeCell ref="E32:E36"/>
    <mergeCell ref="D37:F37"/>
    <mergeCell ref="B2:E2"/>
    <mergeCell ref="B11:B25"/>
    <mergeCell ref="C11:C25"/>
    <mergeCell ref="D11:D17"/>
    <mergeCell ref="E13:E17"/>
    <mergeCell ref="D18:D24"/>
    <mergeCell ref="E18:E22"/>
    <mergeCell ref="D25:F25"/>
    <mergeCell ref="E5:F5"/>
    <mergeCell ref="B6:B10"/>
    <mergeCell ref="C6:C10"/>
    <mergeCell ref="D6:D9"/>
    <mergeCell ref="E8:E9"/>
    <mergeCell ref="D10:F1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2" orientation="landscape" r:id="rId1"/>
  <rowBreaks count="1" manualBreakCount="1">
    <brk id="37" min="1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O168"/>
  <sheetViews>
    <sheetView view="pageBreakPreview" topLeftCell="I37" zoomScale="75" zoomScaleNormal="75" zoomScaleSheetLayoutView="75" workbookViewId="0">
      <selection activeCell="V2" sqref="V2"/>
    </sheetView>
  </sheetViews>
  <sheetFormatPr defaultColWidth="8.7109375" defaultRowHeight="15"/>
  <cols>
    <col min="1" max="1" width="3.140625" style="62" customWidth="1"/>
    <col min="2" max="2" width="14.85546875" style="60" customWidth="1"/>
    <col min="3" max="4" width="8.42578125" style="60" customWidth="1"/>
    <col min="5" max="5" width="6.7109375" style="1" customWidth="1"/>
    <col min="6" max="6" width="23.7109375" style="71" customWidth="1"/>
    <col min="7" max="7" width="9.7109375" style="170" customWidth="1"/>
    <col min="8" max="8" width="8.7109375" style="171" customWidth="1"/>
    <col min="9" max="9" width="32.85546875" style="171" customWidth="1"/>
    <col min="10" max="10" width="50.7109375" style="171" hidden="1" customWidth="1"/>
    <col min="11" max="11" width="12" style="171" hidden="1" customWidth="1"/>
    <col min="12" max="12" width="7.42578125" style="171" customWidth="1"/>
    <col min="13" max="13" width="7.85546875" style="171" bestFit="1" customWidth="1"/>
    <col min="14" max="14" width="9.28515625" style="171" customWidth="1"/>
    <col min="15" max="15" width="17.5703125" style="171" hidden="1" customWidth="1"/>
    <col min="16" max="16" width="12.85546875" style="171" customWidth="1"/>
    <col min="17" max="17" width="16.42578125" style="171" customWidth="1"/>
    <col min="18" max="18" width="11.85546875" style="171" customWidth="1"/>
    <col min="19" max="19" width="13.85546875" style="171" customWidth="1"/>
    <col min="20" max="20" width="12.5703125" style="171" customWidth="1"/>
    <col min="21" max="21" width="13.28515625" style="171" customWidth="1"/>
    <col min="22" max="22" width="14" style="171" customWidth="1"/>
    <col min="23" max="23" width="14.7109375" style="171" customWidth="1"/>
    <col min="24" max="24" width="12.7109375" style="60" hidden="1" customWidth="1"/>
    <col min="25" max="25" width="30.140625" style="60" hidden="1" customWidth="1"/>
    <col min="26" max="26" width="30.42578125" style="45" hidden="1" customWidth="1"/>
    <col min="27" max="27" width="38.28515625" style="60" hidden="1" customWidth="1"/>
    <col min="28" max="28" width="16.140625" style="62" customWidth="1"/>
    <col min="29" max="29" width="11" style="64" customWidth="1"/>
    <col min="30" max="30" width="18.7109375" style="64" customWidth="1"/>
    <col min="31" max="31" width="15.7109375" style="108" customWidth="1"/>
    <col min="32" max="32" width="15.7109375" style="109" customWidth="1"/>
    <col min="33" max="93" width="8.7109375" style="62"/>
    <col min="94" max="16384" width="8.7109375" style="60"/>
  </cols>
  <sheetData>
    <row r="1" spans="1:93" ht="15.75" thickBot="1"/>
    <row r="2" spans="1:93" ht="41.25" customHeight="1">
      <c r="B2" s="706" t="s">
        <v>338</v>
      </c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7"/>
      <c r="Q2" s="707"/>
      <c r="R2" s="707"/>
      <c r="S2" s="707"/>
      <c r="T2" s="707"/>
      <c r="U2" s="707"/>
      <c r="V2" s="547" t="s">
        <v>136</v>
      </c>
      <c r="W2" s="548" t="s">
        <v>370</v>
      </c>
      <c r="X2" s="65"/>
      <c r="Y2" s="65"/>
      <c r="Z2" s="65"/>
      <c r="AA2" s="66"/>
      <c r="AB2" s="67"/>
      <c r="AC2" s="67"/>
    </row>
    <row r="3" spans="1:93" ht="15.75" customHeight="1" thickBot="1">
      <c r="B3" s="545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9" t="s">
        <v>371</v>
      </c>
      <c r="W3" s="550" t="s">
        <v>364</v>
      </c>
      <c r="X3" s="68"/>
      <c r="Y3" s="68"/>
      <c r="Z3" s="68"/>
      <c r="AA3" s="69"/>
      <c r="AB3" s="67"/>
      <c r="AC3" s="70"/>
      <c r="AE3" s="110"/>
      <c r="AF3" s="111"/>
    </row>
    <row r="4" spans="1:93" ht="5.0999999999999996" customHeight="1">
      <c r="B4" s="129"/>
      <c r="C4" s="130"/>
      <c r="D4" s="130"/>
      <c r="E4" s="131"/>
      <c r="F4" s="132"/>
      <c r="G4" s="172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4"/>
    </row>
    <row r="5" spans="1:93" ht="63.75" thickBot="1">
      <c r="B5" s="712" t="s">
        <v>149</v>
      </c>
      <c r="C5" s="712"/>
      <c r="D5" s="712"/>
      <c r="E5" s="712" t="s">
        <v>186</v>
      </c>
      <c r="F5" s="712"/>
      <c r="G5" s="713" t="s">
        <v>150</v>
      </c>
      <c r="H5" s="714"/>
      <c r="I5" s="710" t="s">
        <v>151</v>
      </c>
      <c r="J5" s="149" t="s">
        <v>8</v>
      </c>
      <c r="K5" s="710" t="s">
        <v>152</v>
      </c>
      <c r="L5" s="708" t="s">
        <v>16</v>
      </c>
      <c r="M5" s="708" t="s">
        <v>17</v>
      </c>
      <c r="N5" s="149" t="s">
        <v>153</v>
      </c>
      <c r="O5" s="710" t="s">
        <v>35</v>
      </c>
      <c r="P5" s="149" t="s">
        <v>154</v>
      </c>
      <c r="Q5" s="149" t="s">
        <v>155</v>
      </c>
      <c r="R5" s="149" t="s">
        <v>156</v>
      </c>
      <c r="S5" s="149" t="s">
        <v>157</v>
      </c>
      <c r="T5" s="150" t="s">
        <v>158</v>
      </c>
      <c r="U5" s="149" t="s">
        <v>159</v>
      </c>
      <c r="V5" s="150" t="s">
        <v>160</v>
      </c>
      <c r="W5" s="702" t="s">
        <v>161</v>
      </c>
      <c r="X5" s="72" t="s">
        <v>0</v>
      </c>
      <c r="Y5" s="73" t="s">
        <v>1</v>
      </c>
      <c r="Z5" s="74" t="s">
        <v>2</v>
      </c>
      <c r="AA5" s="75" t="s">
        <v>3</v>
      </c>
      <c r="AB5" s="76"/>
      <c r="AC5" s="76"/>
      <c r="AE5" s="64"/>
      <c r="AF5" s="108"/>
    </row>
    <row r="6" spans="1:93" ht="15.75">
      <c r="B6" s="712"/>
      <c r="C6" s="712"/>
      <c r="D6" s="712"/>
      <c r="E6" s="712"/>
      <c r="F6" s="712"/>
      <c r="G6" s="175" t="s">
        <v>162</v>
      </c>
      <c r="H6" s="175" t="s">
        <v>163</v>
      </c>
      <c r="I6" s="710"/>
      <c r="J6" s="149" t="s">
        <v>9</v>
      </c>
      <c r="K6" s="711"/>
      <c r="L6" s="708"/>
      <c r="M6" s="708"/>
      <c r="N6" s="133" t="s">
        <v>10</v>
      </c>
      <c r="O6" s="710"/>
      <c r="P6" s="133" t="s">
        <v>36</v>
      </c>
      <c r="Q6" s="133" t="s">
        <v>37</v>
      </c>
      <c r="R6" s="133" t="s">
        <v>11</v>
      </c>
      <c r="S6" s="133" t="s">
        <v>12</v>
      </c>
      <c r="T6" s="134" t="s">
        <v>13</v>
      </c>
      <c r="U6" s="133" t="s">
        <v>14</v>
      </c>
      <c r="V6" s="134" t="s">
        <v>15</v>
      </c>
      <c r="W6" s="702"/>
      <c r="X6" s="77"/>
      <c r="Y6" s="78"/>
      <c r="Z6" s="79"/>
      <c r="AA6" s="80"/>
      <c r="AB6" s="76"/>
      <c r="AC6" s="118">
        <f>1+'BDI-NOVO'!B39</f>
        <v>1.2073</v>
      </c>
      <c r="AD6" s="112"/>
      <c r="AE6" s="112"/>
      <c r="AF6" s="112"/>
    </row>
    <row r="7" spans="1:93" s="57" customFormat="1" ht="16.5" customHeight="1" thickBot="1">
      <c r="A7" s="59"/>
      <c r="B7" s="718" t="s">
        <v>185</v>
      </c>
      <c r="C7" s="719"/>
      <c r="D7" s="720"/>
      <c r="E7" s="161"/>
      <c r="F7" s="725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  <c r="R7" s="726"/>
      <c r="S7" s="726"/>
      <c r="T7" s="726"/>
      <c r="U7" s="726"/>
      <c r="V7" s="726"/>
      <c r="W7" s="727"/>
      <c r="X7" s="154"/>
      <c r="Y7" s="155"/>
      <c r="Z7" s="156"/>
      <c r="AA7" s="157"/>
      <c r="AB7" s="158"/>
      <c r="AC7" s="159"/>
      <c r="AD7" s="160"/>
      <c r="AE7" s="160"/>
      <c r="AF7" s="160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</row>
    <row r="8" spans="1:93" s="152" customFormat="1" ht="15" customHeight="1">
      <c r="A8" s="59"/>
      <c r="B8" s="721"/>
      <c r="C8" s="722"/>
      <c r="D8" s="723"/>
      <c r="E8" s="701"/>
      <c r="F8" s="709"/>
      <c r="G8" s="176" t="s">
        <v>192</v>
      </c>
      <c r="H8" s="177"/>
      <c r="I8" s="178" t="s">
        <v>182</v>
      </c>
      <c r="J8" s="179" t="s">
        <v>4</v>
      </c>
      <c r="K8" s="180"/>
      <c r="L8" s="179">
        <v>1</v>
      </c>
      <c r="M8" s="180">
        <v>1</v>
      </c>
      <c r="N8" s="180">
        <f>L8*M8</f>
        <v>1</v>
      </c>
      <c r="O8" s="151">
        <v>2708</v>
      </c>
      <c r="P8" s="180">
        <f>VLOOKUP(I8,'Base de salários'!$E$7:$F$30,2,1)</f>
        <v>74.785499999999999</v>
      </c>
      <c r="Q8" s="180">
        <f>'Base de salários'!$F$32</f>
        <v>220</v>
      </c>
      <c r="R8" s="181">
        <f t="shared" ref="R8:R13" si="0">P8*Q8</f>
        <v>16452.810000000001</v>
      </c>
      <c r="S8" s="181">
        <f t="shared" ref="S8:S14" si="1">+N8*R8</f>
        <v>16452.810000000001</v>
      </c>
      <c r="T8" s="181">
        <f>'Encargos sociais'!$E$37</f>
        <v>70.44</v>
      </c>
      <c r="U8" s="182">
        <f t="shared" ref="U8:U13" si="2">+R8*T8/100</f>
        <v>11589.359364</v>
      </c>
      <c r="V8" s="181">
        <f t="shared" ref="V8:V13" si="3">+N8*U8</f>
        <v>11589.359364</v>
      </c>
      <c r="W8" s="181">
        <f>ROUND((S8+V8),1)</f>
        <v>28042.2</v>
      </c>
      <c r="X8" s="81">
        <f>0.9*Z8</f>
        <v>0</v>
      </c>
      <c r="Y8" s="82">
        <f>0.1*Z8</f>
        <v>0</v>
      </c>
      <c r="Z8" s="83"/>
      <c r="AA8" s="84">
        <f>Z8/8987</f>
        <v>0</v>
      </c>
      <c r="AB8" s="89"/>
      <c r="AC8" s="97"/>
      <c r="AD8" s="104"/>
      <c r="AE8" s="93"/>
      <c r="AF8" s="115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</row>
    <row r="9" spans="1:93" s="59" customFormat="1" ht="15" customHeight="1">
      <c r="B9" s="721"/>
      <c r="C9" s="722"/>
      <c r="D9" s="723"/>
      <c r="E9" s="701"/>
      <c r="F9" s="709"/>
      <c r="G9" s="176" t="s">
        <v>192</v>
      </c>
      <c r="H9" s="177"/>
      <c r="I9" s="178" t="s">
        <v>33</v>
      </c>
      <c r="J9" s="179"/>
      <c r="K9" s="180"/>
      <c r="L9" s="179">
        <v>1</v>
      </c>
      <c r="M9" s="180">
        <v>1</v>
      </c>
      <c r="N9" s="180">
        <f t="shared" ref="N9:N14" si="4">L9*M9</f>
        <v>1</v>
      </c>
      <c r="O9" s="151"/>
      <c r="P9" s="180">
        <f>VLOOKUP(I9,'Base de salários'!E8:F31,2,1)</f>
        <v>37.92759090909091</v>
      </c>
      <c r="Q9" s="180">
        <f>'Base de salários'!$F$32</f>
        <v>220</v>
      </c>
      <c r="R9" s="181">
        <f t="shared" si="0"/>
        <v>8344.07</v>
      </c>
      <c r="S9" s="181">
        <f t="shared" si="1"/>
        <v>8344.07</v>
      </c>
      <c r="T9" s="181">
        <f>'Encargos sociais'!$E$37</f>
        <v>70.44</v>
      </c>
      <c r="U9" s="182">
        <f t="shared" si="2"/>
        <v>5877.5629079999999</v>
      </c>
      <c r="V9" s="181">
        <f t="shared" si="3"/>
        <v>5877.5629079999999</v>
      </c>
      <c r="W9" s="181">
        <f>ROUND((S9+V9),1)</f>
        <v>14221.6</v>
      </c>
      <c r="X9" s="125"/>
      <c r="Y9" s="126"/>
      <c r="Z9" s="127"/>
      <c r="AA9" s="128"/>
      <c r="AB9" s="89"/>
      <c r="AC9" s="97"/>
      <c r="AD9" s="104"/>
      <c r="AE9" s="93"/>
      <c r="AF9" s="115"/>
    </row>
    <row r="10" spans="1:93" s="59" customFormat="1" ht="15" customHeight="1">
      <c r="B10" s="721"/>
      <c r="C10" s="722"/>
      <c r="D10" s="723"/>
      <c r="E10" s="701"/>
      <c r="F10" s="709"/>
      <c r="G10" s="176" t="s">
        <v>192</v>
      </c>
      <c r="H10" s="177"/>
      <c r="I10" s="178" t="s">
        <v>27</v>
      </c>
      <c r="J10" s="179"/>
      <c r="K10" s="180"/>
      <c r="L10" s="179">
        <v>1</v>
      </c>
      <c r="M10" s="180">
        <v>1</v>
      </c>
      <c r="N10" s="180">
        <f t="shared" si="4"/>
        <v>1</v>
      </c>
      <c r="O10" s="151"/>
      <c r="P10" s="180">
        <f>VLOOKUP(I10,'Base de salários'!E9:F32,2,1)</f>
        <v>37.92759090909091</v>
      </c>
      <c r="Q10" s="180">
        <f>'Base de salários'!$F$32</f>
        <v>220</v>
      </c>
      <c r="R10" s="181">
        <f t="shared" si="0"/>
        <v>8344.07</v>
      </c>
      <c r="S10" s="181">
        <f t="shared" si="1"/>
        <v>8344.07</v>
      </c>
      <c r="T10" s="181">
        <f>'Encargos sociais'!$E$37</f>
        <v>70.44</v>
      </c>
      <c r="U10" s="182">
        <f t="shared" si="2"/>
        <v>5877.5629079999999</v>
      </c>
      <c r="V10" s="181">
        <f t="shared" si="3"/>
        <v>5877.5629079999999</v>
      </c>
      <c r="W10" s="181">
        <f>ROUND((S10+V10),1)</f>
        <v>14221.6</v>
      </c>
      <c r="X10" s="125"/>
      <c r="Y10" s="126"/>
      <c r="Z10" s="127"/>
      <c r="AA10" s="128"/>
      <c r="AB10" s="89"/>
      <c r="AC10" s="97"/>
      <c r="AD10" s="104"/>
      <c r="AE10" s="93"/>
      <c r="AF10" s="115"/>
    </row>
    <row r="11" spans="1:93" s="59" customFormat="1">
      <c r="B11" s="721"/>
      <c r="C11" s="722"/>
      <c r="D11" s="723"/>
      <c r="E11" s="701"/>
      <c r="F11" s="709"/>
      <c r="G11" s="176" t="s">
        <v>192</v>
      </c>
      <c r="H11" s="177"/>
      <c r="I11" s="178" t="s">
        <v>29</v>
      </c>
      <c r="J11" s="179"/>
      <c r="K11" s="180"/>
      <c r="L11" s="179">
        <v>1</v>
      </c>
      <c r="M11" s="180">
        <v>1</v>
      </c>
      <c r="N11" s="180">
        <f t="shared" si="4"/>
        <v>1</v>
      </c>
      <c r="O11" s="151"/>
      <c r="P11" s="180">
        <f>VLOOKUP(I11,'Base de salários'!E10:F33,2,1)</f>
        <v>15.409909090909091</v>
      </c>
      <c r="Q11" s="180">
        <v>180</v>
      </c>
      <c r="R11" s="181">
        <f t="shared" si="0"/>
        <v>2773.7836363636366</v>
      </c>
      <c r="S11" s="181">
        <f t="shared" si="1"/>
        <v>2773.7836363636366</v>
      </c>
      <c r="T11" s="181">
        <f>'Encargos sociais'!$E$37</f>
        <v>70.44</v>
      </c>
      <c r="U11" s="182">
        <f t="shared" si="2"/>
        <v>1953.8531934545454</v>
      </c>
      <c r="V11" s="181">
        <f t="shared" si="3"/>
        <v>1953.8531934545454</v>
      </c>
      <c r="W11" s="181">
        <f>ROUND((S11+V11),3)</f>
        <v>4727.6369999999997</v>
      </c>
      <c r="X11" s="125"/>
      <c r="Y11" s="126"/>
      <c r="Z11" s="127"/>
      <c r="AA11" s="128"/>
      <c r="AB11" s="89"/>
      <c r="AC11" s="97"/>
      <c r="AD11" s="153"/>
      <c r="AE11" s="115"/>
      <c r="AF11" s="115"/>
    </row>
    <row r="12" spans="1:93" s="59" customFormat="1" ht="15" customHeight="1">
      <c r="B12" s="721"/>
      <c r="C12" s="722"/>
      <c r="D12" s="723"/>
      <c r="E12" s="701"/>
      <c r="F12" s="709"/>
      <c r="G12" s="176" t="s">
        <v>192</v>
      </c>
      <c r="H12" s="177"/>
      <c r="I12" s="178" t="s">
        <v>21</v>
      </c>
      <c r="J12" s="178"/>
      <c r="K12" s="178"/>
      <c r="L12" s="179">
        <v>1</v>
      </c>
      <c r="M12" s="180">
        <v>1</v>
      </c>
      <c r="N12" s="180">
        <f t="shared" si="4"/>
        <v>1</v>
      </c>
      <c r="O12" s="151"/>
      <c r="P12" s="180">
        <f>VLOOKUP(I12,'Base de salários'!E14:F37,2,1)</f>
        <v>12.85409090909091</v>
      </c>
      <c r="Q12" s="180">
        <f>'Base de salários'!$F$32</f>
        <v>220</v>
      </c>
      <c r="R12" s="181">
        <f t="shared" si="0"/>
        <v>2827.9</v>
      </c>
      <c r="S12" s="181">
        <f t="shared" si="1"/>
        <v>2827.9</v>
      </c>
      <c r="T12" s="181">
        <f>'Encargos sociais'!$E$37</f>
        <v>70.44</v>
      </c>
      <c r="U12" s="182">
        <f t="shared" si="2"/>
        <v>1991.9727600000001</v>
      </c>
      <c r="V12" s="181">
        <f t="shared" si="3"/>
        <v>1991.9727600000001</v>
      </c>
      <c r="W12" s="181">
        <f>ROUND((S12+V12),3)+0.01</f>
        <v>4819.8829999999998</v>
      </c>
      <c r="X12" s="121"/>
      <c r="Y12" s="122"/>
      <c r="Z12" s="123"/>
      <c r="AA12" s="124"/>
      <c r="AB12" s="89"/>
      <c r="AC12" s="97"/>
      <c r="AD12" s="115"/>
      <c r="AE12" s="115"/>
      <c r="AF12" s="115"/>
    </row>
    <row r="13" spans="1:93" s="59" customFormat="1" ht="15" customHeight="1">
      <c r="B13" s="721"/>
      <c r="C13" s="722"/>
      <c r="D13" s="723"/>
      <c r="E13" s="701"/>
      <c r="F13" s="709"/>
      <c r="G13" s="176" t="s">
        <v>192</v>
      </c>
      <c r="H13" s="177"/>
      <c r="I13" s="178" t="s">
        <v>20</v>
      </c>
      <c r="J13" s="178"/>
      <c r="K13" s="178"/>
      <c r="L13" s="179">
        <v>1</v>
      </c>
      <c r="M13" s="180">
        <v>1</v>
      </c>
      <c r="N13" s="180">
        <f>L13*M13</f>
        <v>1</v>
      </c>
      <c r="O13" s="151"/>
      <c r="P13" s="180">
        <f>VLOOKUP(I13,'Base de salários'!E15:F38,2,1)</f>
        <v>8.3047727272727272</v>
      </c>
      <c r="Q13" s="180">
        <f>'Base de salários'!$F$32</f>
        <v>220</v>
      </c>
      <c r="R13" s="181">
        <f t="shared" si="0"/>
        <v>1827.05</v>
      </c>
      <c r="S13" s="181">
        <f t="shared" si="1"/>
        <v>1827.05</v>
      </c>
      <c r="T13" s="181">
        <f>'Encargos sociais'!$E$37</f>
        <v>70.44</v>
      </c>
      <c r="U13" s="182">
        <f t="shared" si="2"/>
        <v>1286.9740199999999</v>
      </c>
      <c r="V13" s="181">
        <f t="shared" si="3"/>
        <v>1286.9740199999999</v>
      </c>
      <c r="W13" s="181">
        <f>ROUND((S13+V13),3)+0.01</f>
        <v>3114.0340000000001</v>
      </c>
      <c r="X13" s="121"/>
      <c r="Y13" s="122"/>
      <c r="Z13" s="123"/>
      <c r="AA13" s="124"/>
      <c r="AB13" s="89"/>
      <c r="AC13" s="97"/>
      <c r="AD13" s="115"/>
      <c r="AE13" s="115"/>
      <c r="AF13" s="115"/>
    </row>
    <row r="14" spans="1:93" s="59" customFormat="1" ht="15" customHeight="1">
      <c r="B14" s="721"/>
      <c r="C14" s="722"/>
      <c r="D14" s="723"/>
      <c r="E14" s="701"/>
      <c r="F14" s="709"/>
      <c r="G14" s="183" t="s">
        <v>192</v>
      </c>
      <c r="H14" s="177"/>
      <c r="I14" s="178" t="s">
        <v>195</v>
      </c>
      <c r="J14" s="178"/>
      <c r="K14" s="178"/>
      <c r="L14" s="179">
        <v>1</v>
      </c>
      <c r="M14" s="180">
        <v>1</v>
      </c>
      <c r="N14" s="180">
        <f t="shared" si="4"/>
        <v>1</v>
      </c>
      <c r="O14" s="151"/>
      <c r="P14" s="180"/>
      <c r="Q14" s="180"/>
      <c r="R14" s="181">
        <f>$AC$6*5300.82</f>
        <v>6399.6799860000001</v>
      </c>
      <c r="S14" s="181">
        <f t="shared" si="1"/>
        <v>6399.6799860000001</v>
      </c>
      <c r="T14" s="181"/>
      <c r="U14" s="182"/>
      <c r="V14" s="181"/>
      <c r="W14" s="181">
        <f>ROUND((S14+V14),3)</f>
        <v>6399.68</v>
      </c>
      <c r="X14" s="121"/>
      <c r="Y14" s="122"/>
      <c r="Z14" s="123"/>
      <c r="AA14" s="124"/>
      <c r="AB14" s="89"/>
      <c r="AC14" s="105"/>
      <c r="AD14" s="115"/>
      <c r="AE14" s="115"/>
      <c r="AF14" s="119"/>
    </row>
    <row r="15" spans="1:93" s="57" customFormat="1">
      <c r="A15" s="59"/>
      <c r="B15" s="721"/>
      <c r="C15" s="722"/>
      <c r="D15" s="723"/>
      <c r="E15" s="701"/>
      <c r="F15" s="709"/>
      <c r="G15" s="183" t="s">
        <v>190</v>
      </c>
      <c r="H15" s="183">
        <v>300</v>
      </c>
      <c r="I15" s="178" t="s">
        <v>184</v>
      </c>
      <c r="J15" s="179"/>
      <c r="K15" s="180"/>
      <c r="L15" s="180"/>
      <c r="M15" s="180"/>
      <c r="N15" s="180"/>
      <c r="O15" s="180"/>
      <c r="P15" s="180">
        <v>61.54</v>
      </c>
      <c r="Q15" s="180"/>
      <c r="R15" s="181"/>
      <c r="S15" s="181"/>
      <c r="T15" s="181"/>
      <c r="U15" s="182"/>
      <c r="V15" s="181"/>
      <c r="W15" s="181">
        <f>H15*P15</f>
        <v>18462</v>
      </c>
      <c r="X15" s="94"/>
      <c r="Y15" s="95"/>
      <c r="Z15" s="96"/>
      <c r="AA15" s="98"/>
      <c r="AB15" s="89" t="s">
        <v>194</v>
      </c>
      <c r="AC15" s="97"/>
      <c r="AD15" s="115"/>
      <c r="AE15" s="115"/>
      <c r="AF15" s="11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</row>
    <row r="16" spans="1:93" s="57" customFormat="1">
      <c r="A16" s="59"/>
      <c r="B16" s="721"/>
      <c r="C16" s="722"/>
      <c r="D16" s="723"/>
      <c r="E16" s="701"/>
      <c r="F16" s="709"/>
      <c r="G16" s="183" t="s">
        <v>192</v>
      </c>
      <c r="H16" s="199">
        <v>2</v>
      </c>
      <c r="I16" s="178" t="s">
        <v>191</v>
      </c>
      <c r="J16" s="179"/>
      <c r="K16" s="180"/>
      <c r="L16" s="180"/>
      <c r="M16" s="180"/>
      <c r="N16" s="180"/>
      <c r="O16" s="180"/>
      <c r="P16" s="180">
        <v>15020.09</v>
      </c>
      <c r="Q16" s="180"/>
      <c r="R16" s="181"/>
      <c r="S16" s="181"/>
      <c r="T16" s="181"/>
      <c r="U16" s="182"/>
      <c r="V16" s="181"/>
      <c r="W16" s="181">
        <f>H16*P16</f>
        <v>30040.18</v>
      </c>
      <c r="X16" s="94"/>
      <c r="Y16" s="95"/>
      <c r="Z16" s="96"/>
      <c r="AA16" s="98"/>
      <c r="AB16" s="89" t="s">
        <v>193</v>
      </c>
      <c r="AC16" s="97"/>
      <c r="AD16" s="115"/>
      <c r="AE16" s="115"/>
      <c r="AF16" s="11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</row>
    <row r="17" spans="1:93" s="59" customFormat="1" ht="15" customHeight="1">
      <c r="B17" s="721"/>
      <c r="C17" s="722"/>
      <c r="D17" s="723"/>
      <c r="E17" s="701"/>
      <c r="F17" s="709"/>
      <c r="G17" s="183" t="s">
        <v>198</v>
      </c>
      <c r="H17" s="177">
        <v>100</v>
      </c>
      <c r="I17" s="178" t="s">
        <v>164</v>
      </c>
      <c r="J17" s="178"/>
      <c r="K17" s="178"/>
      <c r="L17" s="179"/>
      <c r="M17" s="180"/>
      <c r="N17" s="180"/>
      <c r="O17" s="151"/>
      <c r="P17" s="180">
        <v>5</v>
      </c>
      <c r="Q17" s="180"/>
      <c r="R17" s="181"/>
      <c r="S17" s="181"/>
      <c r="T17" s="181"/>
      <c r="U17" s="182"/>
      <c r="V17" s="181"/>
      <c r="W17" s="181">
        <f>H17*P17</f>
        <v>500</v>
      </c>
      <c r="X17" s="121"/>
      <c r="Y17" s="122"/>
      <c r="Z17" s="123"/>
      <c r="AA17" s="124"/>
      <c r="AB17" s="89"/>
      <c r="AC17" s="97"/>
      <c r="AD17" s="115"/>
      <c r="AE17" s="115"/>
      <c r="AF17" s="119"/>
    </row>
    <row r="18" spans="1:93" s="57" customFormat="1">
      <c r="A18" s="59"/>
      <c r="B18" s="715" t="s">
        <v>144</v>
      </c>
      <c r="C18" s="715"/>
      <c r="D18" s="715"/>
      <c r="E18" s="715"/>
      <c r="F18" s="715"/>
      <c r="G18" s="715"/>
      <c r="H18" s="715"/>
      <c r="I18" s="715"/>
      <c r="J18" s="715"/>
      <c r="K18" s="715"/>
      <c r="L18" s="715"/>
      <c r="M18" s="715"/>
      <c r="N18" s="715"/>
      <c r="O18" s="715"/>
      <c r="P18" s="715"/>
      <c r="Q18" s="715"/>
      <c r="R18" s="715"/>
      <c r="S18" s="715"/>
      <c r="T18" s="715"/>
      <c r="U18" s="715"/>
      <c r="V18" s="715"/>
      <c r="W18" s="322">
        <f>SUM(W8:W17)</f>
        <v>124548.81399999998</v>
      </c>
      <c r="X18" s="94"/>
      <c r="Y18" s="95"/>
      <c r="Z18" s="96"/>
      <c r="AA18" s="98"/>
      <c r="AB18" s="89"/>
      <c r="AC18" s="97"/>
      <c r="AD18" s="115"/>
      <c r="AE18" s="115"/>
      <c r="AF18" s="11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</row>
    <row r="19" spans="1:93" s="57" customFormat="1" ht="18" customHeight="1">
      <c r="A19" s="59"/>
      <c r="B19" s="692" t="s">
        <v>187</v>
      </c>
      <c r="C19" s="693"/>
      <c r="D19" s="694"/>
      <c r="E19" s="161"/>
      <c r="F19" s="689"/>
      <c r="G19" s="690"/>
      <c r="H19" s="690"/>
      <c r="I19" s="690"/>
      <c r="J19" s="690"/>
      <c r="K19" s="690"/>
      <c r="L19" s="690"/>
      <c r="M19" s="690"/>
      <c r="N19" s="690"/>
      <c r="O19" s="690"/>
      <c r="P19" s="690"/>
      <c r="Q19" s="690"/>
      <c r="R19" s="690"/>
      <c r="S19" s="690"/>
      <c r="T19" s="690"/>
      <c r="U19" s="690"/>
      <c r="V19" s="690"/>
      <c r="W19" s="162"/>
      <c r="X19" s="94"/>
      <c r="Y19" s="95"/>
      <c r="Z19" s="96"/>
      <c r="AA19" s="98"/>
      <c r="AB19" s="89"/>
      <c r="AC19" s="89"/>
      <c r="AD19" s="163"/>
      <c r="AE19" s="148"/>
      <c r="AF19" s="11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</row>
    <row r="20" spans="1:93" s="57" customFormat="1" ht="18" customHeight="1">
      <c r="A20" s="59"/>
      <c r="B20" s="695"/>
      <c r="C20" s="696"/>
      <c r="D20" s="697"/>
      <c r="E20" s="691"/>
      <c r="F20" s="709"/>
      <c r="G20" s="176" t="s">
        <v>192</v>
      </c>
      <c r="H20" s="177"/>
      <c r="I20" s="178" t="s">
        <v>182</v>
      </c>
      <c r="J20" s="179" t="s">
        <v>4</v>
      </c>
      <c r="K20" s="180"/>
      <c r="L20" s="180">
        <v>1</v>
      </c>
      <c r="M20" s="180">
        <v>1</v>
      </c>
      <c r="N20" s="180">
        <f t="shared" ref="N20:N26" si="5">L20*M20</f>
        <v>1</v>
      </c>
      <c r="O20" s="151">
        <v>2708</v>
      </c>
      <c r="P20" s="180">
        <f>VLOOKUP(I20,'Base de salários'!$E$7:$F$30,2,1)</f>
        <v>74.785499999999999</v>
      </c>
      <c r="Q20" s="180">
        <f>'Base de salários'!$F$32</f>
        <v>220</v>
      </c>
      <c r="R20" s="181">
        <f t="shared" ref="R20:R26" si="6">P20*Q20</f>
        <v>16452.810000000001</v>
      </c>
      <c r="S20" s="181">
        <f t="shared" ref="S20:S26" si="7">+N20*R20</f>
        <v>16452.810000000001</v>
      </c>
      <c r="T20" s="181">
        <f>'Encargos sociais'!$E$37</f>
        <v>70.44</v>
      </c>
      <c r="U20" s="182">
        <f t="shared" ref="U20:U26" si="8">+R20*T20/100</f>
        <v>11589.359364</v>
      </c>
      <c r="V20" s="181">
        <f t="shared" ref="V20:V26" si="9">+N20*U20</f>
        <v>11589.359364</v>
      </c>
      <c r="W20" s="181">
        <f t="shared" ref="W20:W26" si="10">S20+V20</f>
        <v>28042.169364000001</v>
      </c>
      <c r="X20" s="90"/>
      <c r="Y20" s="91"/>
      <c r="Z20" s="92"/>
      <c r="AA20" s="99"/>
      <c r="AB20" s="89"/>
      <c r="AC20" s="97"/>
      <c r="AD20" s="104"/>
      <c r="AE20" s="93"/>
      <c r="AF20" s="115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1:93" s="57" customFormat="1">
      <c r="A21" s="59"/>
      <c r="B21" s="695"/>
      <c r="C21" s="696"/>
      <c r="D21" s="697"/>
      <c r="E21" s="691"/>
      <c r="F21" s="709"/>
      <c r="G21" s="176" t="s">
        <v>192</v>
      </c>
      <c r="H21" s="177"/>
      <c r="I21" s="178" t="s">
        <v>23</v>
      </c>
      <c r="J21" s="179"/>
      <c r="K21" s="180"/>
      <c r="L21" s="180">
        <v>1</v>
      </c>
      <c r="M21" s="180">
        <v>1</v>
      </c>
      <c r="N21" s="180">
        <f t="shared" si="5"/>
        <v>1</v>
      </c>
      <c r="O21" s="151" t="s">
        <v>26</v>
      </c>
      <c r="P21" s="180">
        <f>VLOOKUP(I21,'Base de salários'!$E$7:$F$30,2,1)</f>
        <v>58.928136363636369</v>
      </c>
      <c r="Q21" s="180">
        <f>'Base de salários'!$F$32</f>
        <v>220</v>
      </c>
      <c r="R21" s="181">
        <f t="shared" si="6"/>
        <v>12964.19</v>
      </c>
      <c r="S21" s="181">
        <f t="shared" si="7"/>
        <v>12964.19</v>
      </c>
      <c r="T21" s="181">
        <f>'Encargos sociais'!$E$37</f>
        <v>70.44</v>
      </c>
      <c r="U21" s="182">
        <f t="shared" si="8"/>
        <v>9131.9754360000006</v>
      </c>
      <c r="V21" s="181">
        <f t="shared" si="9"/>
        <v>9131.9754360000006</v>
      </c>
      <c r="W21" s="181">
        <f t="shared" si="10"/>
        <v>22096.165436000003</v>
      </c>
      <c r="X21" s="90"/>
      <c r="Y21" s="91"/>
      <c r="Z21" s="92"/>
      <c r="AA21" s="99"/>
      <c r="AB21" s="89"/>
      <c r="AC21" s="97"/>
      <c r="AD21" s="115"/>
      <c r="AE21" s="115"/>
      <c r="AF21" s="11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</row>
    <row r="22" spans="1:93" s="57" customFormat="1">
      <c r="A22" s="59"/>
      <c r="B22" s="695"/>
      <c r="C22" s="696"/>
      <c r="D22" s="697"/>
      <c r="E22" s="691"/>
      <c r="F22" s="709"/>
      <c r="G22" s="176" t="s">
        <v>192</v>
      </c>
      <c r="H22" s="177"/>
      <c r="I22" s="178" t="s">
        <v>25</v>
      </c>
      <c r="J22" s="179"/>
      <c r="K22" s="180"/>
      <c r="L22" s="180">
        <v>1</v>
      </c>
      <c r="M22" s="180">
        <v>1</v>
      </c>
      <c r="N22" s="180">
        <f t="shared" si="5"/>
        <v>1</v>
      </c>
      <c r="O22" s="151" t="s">
        <v>26</v>
      </c>
      <c r="P22" s="180">
        <f>VLOOKUP(I22,'Base de salários'!$E$7:$F$30,2,1)</f>
        <v>12.327636363636364</v>
      </c>
      <c r="Q22" s="180">
        <f>'Base de salários'!$F$32</f>
        <v>220</v>
      </c>
      <c r="R22" s="181">
        <f t="shared" si="6"/>
        <v>2712.08</v>
      </c>
      <c r="S22" s="181">
        <f t="shared" si="7"/>
        <v>2712.08</v>
      </c>
      <c r="T22" s="181">
        <f>'Encargos sociais'!$E$37</f>
        <v>70.44</v>
      </c>
      <c r="U22" s="182">
        <f t="shared" si="8"/>
        <v>1910.389152</v>
      </c>
      <c r="V22" s="181">
        <f t="shared" si="9"/>
        <v>1910.389152</v>
      </c>
      <c r="W22" s="181">
        <f t="shared" si="10"/>
        <v>4622.4691519999997</v>
      </c>
      <c r="X22" s="90"/>
      <c r="Y22" s="91"/>
      <c r="Z22" s="92"/>
      <c r="AA22" s="99"/>
      <c r="AB22" s="89"/>
      <c r="AC22" s="97"/>
      <c r="AD22" s="115"/>
      <c r="AE22" s="115"/>
      <c r="AF22" s="11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</row>
    <row r="23" spans="1:93" s="57" customFormat="1" ht="18" customHeight="1">
      <c r="A23" s="59"/>
      <c r="B23" s="695"/>
      <c r="C23" s="696"/>
      <c r="D23" s="697"/>
      <c r="E23" s="691"/>
      <c r="F23" s="709"/>
      <c r="G23" s="176" t="s">
        <v>192</v>
      </c>
      <c r="H23" s="177"/>
      <c r="I23" s="178" t="s">
        <v>31</v>
      </c>
      <c r="J23" s="179"/>
      <c r="K23" s="180"/>
      <c r="L23" s="180">
        <v>1</v>
      </c>
      <c r="M23" s="180">
        <v>1</v>
      </c>
      <c r="N23" s="180">
        <f t="shared" si="5"/>
        <v>1</v>
      </c>
      <c r="O23" s="151"/>
      <c r="P23" s="180">
        <f>VLOOKUP(I23,'Base de salários'!$E$7:$F$30,2,1)</f>
        <v>58.928136363636369</v>
      </c>
      <c r="Q23" s="180">
        <f>'Base de salários'!$F$32</f>
        <v>220</v>
      </c>
      <c r="R23" s="181">
        <f t="shared" si="6"/>
        <v>12964.19</v>
      </c>
      <c r="S23" s="181">
        <f t="shared" si="7"/>
        <v>12964.19</v>
      </c>
      <c r="T23" s="181">
        <f>'Encargos sociais'!$E$37</f>
        <v>70.44</v>
      </c>
      <c r="U23" s="182">
        <f t="shared" si="8"/>
        <v>9131.9754360000006</v>
      </c>
      <c r="V23" s="181">
        <f t="shared" si="9"/>
        <v>9131.9754360000006</v>
      </c>
      <c r="W23" s="181">
        <f t="shared" si="10"/>
        <v>22096.165436000003</v>
      </c>
      <c r="X23" s="90"/>
      <c r="Y23" s="91"/>
      <c r="Z23" s="92"/>
      <c r="AA23" s="99"/>
      <c r="AB23" s="89"/>
      <c r="AC23" s="97"/>
      <c r="AD23" s="115"/>
      <c r="AE23" s="115"/>
      <c r="AF23" s="11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</row>
    <row r="24" spans="1:93" s="57" customFormat="1" ht="18" customHeight="1">
      <c r="A24" s="59"/>
      <c r="B24" s="695"/>
      <c r="C24" s="696"/>
      <c r="D24" s="697"/>
      <c r="E24" s="691"/>
      <c r="F24" s="709"/>
      <c r="G24" s="176" t="s">
        <v>192</v>
      </c>
      <c r="H24" s="177"/>
      <c r="I24" s="178" t="s">
        <v>29</v>
      </c>
      <c r="J24" s="179"/>
      <c r="K24" s="180"/>
      <c r="L24" s="180">
        <v>1</v>
      </c>
      <c r="M24" s="180">
        <v>1</v>
      </c>
      <c r="N24" s="180">
        <f t="shared" si="5"/>
        <v>1</v>
      </c>
      <c r="O24" s="151"/>
      <c r="P24" s="180">
        <f>VLOOKUP(I24,'Base de salários'!$E$7:$F$30,2,1)</f>
        <v>15.409909090909091</v>
      </c>
      <c r="Q24" s="180">
        <v>180</v>
      </c>
      <c r="R24" s="181">
        <f t="shared" si="6"/>
        <v>2773.7836363636366</v>
      </c>
      <c r="S24" s="181">
        <f t="shared" si="7"/>
        <v>2773.7836363636366</v>
      </c>
      <c r="T24" s="181">
        <f>'Encargos sociais'!$E$37</f>
        <v>70.44</v>
      </c>
      <c r="U24" s="182">
        <f t="shared" si="8"/>
        <v>1953.8531934545454</v>
      </c>
      <c r="V24" s="181">
        <f t="shared" si="9"/>
        <v>1953.8531934545454</v>
      </c>
      <c r="W24" s="181">
        <f t="shared" si="10"/>
        <v>4727.6368298181824</v>
      </c>
      <c r="X24" s="90"/>
      <c r="Y24" s="91"/>
      <c r="Z24" s="92"/>
      <c r="AA24" s="99"/>
      <c r="AB24" s="89"/>
      <c r="AC24" s="97"/>
      <c r="AD24" s="115"/>
      <c r="AE24" s="115"/>
      <c r="AF24" s="11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</row>
    <row r="25" spans="1:93" s="57" customFormat="1" ht="18" customHeight="1">
      <c r="A25" s="59"/>
      <c r="B25" s="695"/>
      <c r="C25" s="696"/>
      <c r="D25" s="697"/>
      <c r="E25" s="691"/>
      <c r="F25" s="709"/>
      <c r="G25" s="176" t="s">
        <v>192</v>
      </c>
      <c r="H25" s="177"/>
      <c r="I25" s="178" t="s">
        <v>20</v>
      </c>
      <c r="J25" s="179"/>
      <c r="K25" s="180"/>
      <c r="L25" s="180">
        <v>1</v>
      </c>
      <c r="M25" s="180">
        <v>1</v>
      </c>
      <c r="N25" s="180">
        <f t="shared" si="5"/>
        <v>1</v>
      </c>
      <c r="O25" s="151"/>
      <c r="P25" s="180">
        <f>VLOOKUP(I25,'Base de salários'!$E$7:$F$30,2,1)</f>
        <v>8.3047727272727272</v>
      </c>
      <c r="Q25" s="180">
        <f>'Base de salários'!$F$32</f>
        <v>220</v>
      </c>
      <c r="R25" s="181">
        <f t="shared" si="6"/>
        <v>1827.05</v>
      </c>
      <c r="S25" s="181">
        <f t="shared" si="7"/>
        <v>1827.05</v>
      </c>
      <c r="T25" s="181">
        <f>'Encargos sociais'!$E$37</f>
        <v>70.44</v>
      </c>
      <c r="U25" s="182">
        <f t="shared" si="8"/>
        <v>1286.9740199999999</v>
      </c>
      <c r="V25" s="181">
        <f t="shared" si="9"/>
        <v>1286.9740199999999</v>
      </c>
      <c r="W25" s="181">
        <f t="shared" si="10"/>
        <v>3114.0240199999998</v>
      </c>
      <c r="X25" s="90"/>
      <c r="Y25" s="91"/>
      <c r="Z25" s="92"/>
      <c r="AA25" s="99"/>
      <c r="AB25" s="89"/>
      <c r="AC25" s="97"/>
      <c r="AD25" s="115"/>
      <c r="AE25" s="115"/>
      <c r="AF25" s="11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</row>
    <row r="26" spans="1:93" s="57" customFormat="1" ht="18" customHeight="1">
      <c r="A26" s="59"/>
      <c r="B26" s="695"/>
      <c r="C26" s="696"/>
      <c r="D26" s="697"/>
      <c r="E26" s="691"/>
      <c r="F26" s="709"/>
      <c r="G26" s="176" t="s">
        <v>192</v>
      </c>
      <c r="H26" s="177"/>
      <c r="I26" s="178" t="s">
        <v>21</v>
      </c>
      <c r="J26" s="179"/>
      <c r="K26" s="180"/>
      <c r="L26" s="180">
        <v>1</v>
      </c>
      <c r="M26" s="180">
        <v>1</v>
      </c>
      <c r="N26" s="180">
        <f t="shared" si="5"/>
        <v>1</v>
      </c>
      <c r="O26" s="151"/>
      <c r="P26" s="180">
        <f>VLOOKUP(I26,'Base de salários'!$E$7:$F$30,2,1)</f>
        <v>12.85409090909091</v>
      </c>
      <c r="Q26" s="180">
        <f>'Base de salários'!$F$32</f>
        <v>220</v>
      </c>
      <c r="R26" s="181">
        <f t="shared" si="6"/>
        <v>2827.9</v>
      </c>
      <c r="S26" s="181">
        <f t="shared" si="7"/>
        <v>2827.9</v>
      </c>
      <c r="T26" s="181">
        <f>'Encargos sociais'!$E$37</f>
        <v>70.44</v>
      </c>
      <c r="U26" s="182">
        <f t="shared" si="8"/>
        <v>1991.9727600000001</v>
      </c>
      <c r="V26" s="181">
        <f t="shared" si="9"/>
        <v>1991.9727600000001</v>
      </c>
      <c r="W26" s="181">
        <f t="shared" si="10"/>
        <v>4819.8727600000002</v>
      </c>
      <c r="X26" s="90"/>
      <c r="Y26" s="91"/>
      <c r="Z26" s="92"/>
      <c r="AA26" s="99"/>
      <c r="AB26" s="89"/>
      <c r="AC26" s="97"/>
      <c r="AD26" s="115"/>
      <c r="AE26" s="115"/>
      <c r="AF26" s="11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</row>
    <row r="27" spans="1:93" s="59" customFormat="1" ht="15" customHeight="1">
      <c r="B27" s="698"/>
      <c r="C27" s="699"/>
      <c r="D27" s="700"/>
      <c r="E27" s="691"/>
      <c r="F27" s="709"/>
      <c r="G27" s="183" t="s">
        <v>198</v>
      </c>
      <c r="H27" s="177">
        <v>100</v>
      </c>
      <c r="I27" s="178" t="s">
        <v>164</v>
      </c>
      <c r="J27" s="178"/>
      <c r="K27" s="178"/>
      <c r="L27" s="179"/>
      <c r="M27" s="180"/>
      <c r="N27" s="180"/>
      <c r="O27" s="151"/>
      <c r="P27" s="180">
        <v>5</v>
      </c>
      <c r="Q27" s="180"/>
      <c r="R27" s="181"/>
      <c r="S27" s="181"/>
      <c r="T27" s="181"/>
      <c r="U27" s="182"/>
      <c r="V27" s="181"/>
      <c r="W27" s="181">
        <f>H27*P27</f>
        <v>500</v>
      </c>
      <c r="X27" s="121"/>
      <c r="Y27" s="122"/>
      <c r="Z27" s="123"/>
      <c r="AA27" s="124"/>
      <c r="AB27" s="89"/>
      <c r="AC27" s="97"/>
      <c r="AD27" s="115"/>
      <c r="AE27" s="115"/>
      <c r="AF27" s="119"/>
    </row>
    <row r="28" spans="1:93" s="57" customFormat="1">
      <c r="A28" s="59"/>
      <c r="B28" s="703" t="s">
        <v>145</v>
      </c>
      <c r="C28" s="704"/>
      <c r="D28" s="704"/>
      <c r="E28" s="704"/>
      <c r="F28" s="704"/>
      <c r="G28" s="704"/>
      <c r="H28" s="704"/>
      <c r="I28" s="704"/>
      <c r="J28" s="704"/>
      <c r="K28" s="704"/>
      <c r="L28" s="704"/>
      <c r="M28" s="704"/>
      <c r="N28" s="704"/>
      <c r="O28" s="704"/>
      <c r="P28" s="704"/>
      <c r="Q28" s="704"/>
      <c r="R28" s="704"/>
      <c r="S28" s="704"/>
      <c r="T28" s="704"/>
      <c r="U28" s="704"/>
      <c r="V28" s="705"/>
      <c r="W28" s="322">
        <f>SUM(W20:W27)</f>
        <v>90018.50299781817</v>
      </c>
      <c r="X28" s="94"/>
      <c r="Y28" s="95"/>
      <c r="Z28" s="96"/>
      <c r="AA28" s="98"/>
      <c r="AB28" s="89"/>
      <c r="AC28" s="97"/>
      <c r="AD28" s="115"/>
      <c r="AE28" s="115"/>
      <c r="AF28" s="11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</row>
    <row r="29" spans="1:93" s="57" customFormat="1" ht="18" customHeight="1">
      <c r="A29" s="59"/>
      <c r="B29" s="692" t="s">
        <v>196</v>
      </c>
      <c r="C29" s="693"/>
      <c r="D29" s="694"/>
      <c r="E29" s="161"/>
      <c r="F29" s="689"/>
      <c r="G29" s="690"/>
      <c r="H29" s="690"/>
      <c r="I29" s="690"/>
      <c r="J29" s="690"/>
      <c r="K29" s="690"/>
      <c r="L29" s="690"/>
      <c r="M29" s="690"/>
      <c r="N29" s="690"/>
      <c r="O29" s="690"/>
      <c r="P29" s="690"/>
      <c r="Q29" s="690"/>
      <c r="R29" s="690"/>
      <c r="S29" s="690"/>
      <c r="T29" s="690"/>
      <c r="U29" s="690"/>
      <c r="V29" s="690"/>
      <c r="W29" s="162"/>
      <c r="X29" s="94"/>
      <c r="Y29" s="95"/>
      <c r="Z29" s="96"/>
      <c r="AA29" s="98"/>
      <c r="AB29" s="89"/>
      <c r="AC29" s="89"/>
      <c r="AD29" s="163"/>
      <c r="AE29" s="148"/>
      <c r="AF29" s="11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</row>
    <row r="30" spans="1:93" s="57" customFormat="1" ht="18" customHeight="1">
      <c r="A30" s="59"/>
      <c r="B30" s="695"/>
      <c r="C30" s="696"/>
      <c r="D30" s="697"/>
      <c r="E30" s="691"/>
      <c r="F30" s="709"/>
      <c r="G30" s="176" t="s">
        <v>192</v>
      </c>
      <c r="H30" s="177"/>
      <c r="I30" s="178" t="s">
        <v>182</v>
      </c>
      <c r="J30" s="179" t="s">
        <v>4</v>
      </c>
      <c r="K30" s="180"/>
      <c r="L30" s="180">
        <v>0.5</v>
      </c>
      <c r="M30" s="180">
        <v>2</v>
      </c>
      <c r="N30" s="180">
        <f t="shared" ref="N30:N37" si="11">L30*M30</f>
        <v>1</v>
      </c>
      <c r="O30" s="151">
        <v>2708</v>
      </c>
      <c r="P30" s="180">
        <f>VLOOKUP(I30,'Base de salários'!$E$7:$F$30,2,1)</f>
        <v>74.785499999999999</v>
      </c>
      <c r="Q30" s="180">
        <f>'Base de salários'!$F$32</f>
        <v>220</v>
      </c>
      <c r="R30" s="181">
        <f t="shared" ref="R30:R37" si="12">P30*Q30</f>
        <v>16452.810000000001</v>
      </c>
      <c r="S30" s="181">
        <f t="shared" ref="S30:S37" si="13">+N30*R30</f>
        <v>16452.810000000001</v>
      </c>
      <c r="T30" s="181">
        <f>'Encargos sociais'!$E$37</f>
        <v>70.44</v>
      </c>
      <c r="U30" s="182">
        <f t="shared" ref="U30:U37" si="14">+R30*T30/100</f>
        <v>11589.359364</v>
      </c>
      <c r="V30" s="181">
        <f t="shared" ref="V30:V37" si="15">+N30*U30</f>
        <v>11589.359364</v>
      </c>
      <c r="W30" s="181">
        <f t="shared" ref="W30:W37" si="16">S30+V30</f>
        <v>28042.169364000001</v>
      </c>
      <c r="X30" s="90"/>
      <c r="Y30" s="91"/>
      <c r="Z30" s="92"/>
      <c r="AA30" s="99"/>
      <c r="AB30" s="89"/>
      <c r="AC30" s="97"/>
      <c r="AD30" s="104"/>
      <c r="AE30" s="93"/>
      <c r="AF30" s="115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</row>
    <row r="31" spans="1:93" s="57" customFormat="1">
      <c r="A31" s="59"/>
      <c r="B31" s="695"/>
      <c r="C31" s="696"/>
      <c r="D31" s="697"/>
      <c r="E31" s="691"/>
      <c r="F31" s="709"/>
      <c r="G31" s="176" t="s">
        <v>192</v>
      </c>
      <c r="H31" s="177"/>
      <c r="I31" s="178" t="s">
        <v>34</v>
      </c>
      <c r="J31" s="179"/>
      <c r="K31" s="180"/>
      <c r="L31" s="180">
        <v>0.5</v>
      </c>
      <c r="M31" s="180">
        <v>2</v>
      </c>
      <c r="N31" s="180">
        <f t="shared" si="11"/>
        <v>1</v>
      </c>
      <c r="O31" s="151" t="s">
        <v>26</v>
      </c>
      <c r="P31" s="180">
        <f>VLOOKUP(I31,'Base de salários'!$E$7:$F$30,2,1)</f>
        <v>46.100954545454542</v>
      </c>
      <c r="Q31" s="180">
        <f>'Base de salários'!$F$32</f>
        <v>220</v>
      </c>
      <c r="R31" s="181">
        <f t="shared" si="12"/>
        <v>10142.209999999999</v>
      </c>
      <c r="S31" s="181">
        <f t="shared" si="13"/>
        <v>10142.209999999999</v>
      </c>
      <c r="T31" s="181">
        <f>'Encargos sociais'!$E$37</f>
        <v>70.44</v>
      </c>
      <c r="U31" s="182">
        <f t="shared" si="14"/>
        <v>7144.1727239999991</v>
      </c>
      <c r="V31" s="181">
        <f t="shared" si="15"/>
        <v>7144.1727239999991</v>
      </c>
      <c r="W31" s="181">
        <f t="shared" si="16"/>
        <v>17286.382723999999</v>
      </c>
      <c r="X31" s="90"/>
      <c r="Y31" s="91"/>
      <c r="Z31" s="92"/>
      <c r="AA31" s="99"/>
      <c r="AB31" s="89"/>
      <c r="AC31" s="97"/>
      <c r="AD31" s="115"/>
      <c r="AE31" s="115"/>
      <c r="AF31" s="11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</row>
    <row r="32" spans="1:93" s="57" customFormat="1">
      <c r="A32" s="59"/>
      <c r="B32" s="695"/>
      <c r="C32" s="696"/>
      <c r="D32" s="697"/>
      <c r="E32" s="691"/>
      <c r="F32" s="709"/>
      <c r="G32" s="176" t="s">
        <v>192</v>
      </c>
      <c r="H32" s="177"/>
      <c r="I32" s="178" t="s">
        <v>27</v>
      </c>
      <c r="J32" s="179"/>
      <c r="K32" s="180"/>
      <c r="L32" s="180">
        <v>1</v>
      </c>
      <c r="M32" s="180">
        <v>2</v>
      </c>
      <c r="N32" s="180">
        <f t="shared" si="11"/>
        <v>2</v>
      </c>
      <c r="O32" s="151" t="s">
        <v>26</v>
      </c>
      <c r="P32" s="180">
        <f>VLOOKUP(I32,'Base de salários'!$E$7:$F$30,2,1)</f>
        <v>37.92759090909091</v>
      </c>
      <c r="Q32" s="180">
        <f>'Base de salários'!$F$32</f>
        <v>220</v>
      </c>
      <c r="R32" s="181">
        <f t="shared" si="12"/>
        <v>8344.07</v>
      </c>
      <c r="S32" s="181">
        <f t="shared" si="13"/>
        <v>16688.14</v>
      </c>
      <c r="T32" s="181">
        <f>'Encargos sociais'!$E$37</f>
        <v>70.44</v>
      </c>
      <c r="U32" s="182">
        <f t="shared" si="14"/>
        <v>5877.5629079999999</v>
      </c>
      <c r="V32" s="181">
        <f t="shared" si="15"/>
        <v>11755.125816</v>
      </c>
      <c r="W32" s="181">
        <f t="shared" si="16"/>
        <v>28443.265815999999</v>
      </c>
      <c r="X32" s="90"/>
      <c r="Y32" s="91"/>
      <c r="Z32" s="92"/>
      <c r="AA32" s="99"/>
      <c r="AB32" s="89"/>
      <c r="AC32" s="97"/>
      <c r="AD32" s="115"/>
      <c r="AE32" s="115"/>
      <c r="AF32" s="11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</row>
    <row r="33" spans="1:93" s="57" customFormat="1">
      <c r="A33" s="59"/>
      <c r="B33" s="695"/>
      <c r="C33" s="696"/>
      <c r="D33" s="697"/>
      <c r="E33" s="691"/>
      <c r="F33" s="709"/>
      <c r="G33" s="176" t="s">
        <v>192</v>
      </c>
      <c r="H33" s="177"/>
      <c r="I33" s="178" t="s">
        <v>25</v>
      </c>
      <c r="J33" s="179"/>
      <c r="K33" s="180"/>
      <c r="L33" s="180">
        <v>1</v>
      </c>
      <c r="M33" s="180">
        <v>2</v>
      </c>
      <c r="N33" s="180">
        <f t="shared" si="11"/>
        <v>2</v>
      </c>
      <c r="O33" s="151" t="s">
        <v>26</v>
      </c>
      <c r="P33" s="180">
        <f>VLOOKUP(I33,'Base de salários'!$E$7:$F$30,2,1)</f>
        <v>12.327636363636364</v>
      </c>
      <c r="Q33" s="180">
        <f>'Base de salários'!$F$32</f>
        <v>220</v>
      </c>
      <c r="R33" s="181">
        <f t="shared" si="12"/>
        <v>2712.08</v>
      </c>
      <c r="S33" s="181">
        <f t="shared" si="13"/>
        <v>5424.16</v>
      </c>
      <c r="T33" s="181">
        <f>'Encargos sociais'!$E$37</f>
        <v>70.44</v>
      </c>
      <c r="U33" s="182">
        <f t="shared" si="14"/>
        <v>1910.389152</v>
      </c>
      <c r="V33" s="181">
        <f t="shared" si="15"/>
        <v>3820.7783039999999</v>
      </c>
      <c r="W33" s="181">
        <f t="shared" si="16"/>
        <v>9244.9383039999993</v>
      </c>
      <c r="X33" s="90"/>
      <c r="Y33" s="91"/>
      <c r="Z33" s="92"/>
      <c r="AA33" s="99"/>
      <c r="AB33" s="89"/>
      <c r="AC33" s="97"/>
      <c r="AD33" s="115"/>
      <c r="AE33" s="115"/>
      <c r="AF33" s="11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</row>
    <row r="34" spans="1:93" s="57" customFormat="1">
      <c r="A34" s="59"/>
      <c r="B34" s="695"/>
      <c r="C34" s="696"/>
      <c r="D34" s="697"/>
      <c r="E34" s="691"/>
      <c r="F34" s="709"/>
      <c r="G34" s="176" t="s">
        <v>192</v>
      </c>
      <c r="H34" s="177"/>
      <c r="I34" s="178" t="s">
        <v>24</v>
      </c>
      <c r="J34" s="179"/>
      <c r="K34" s="180"/>
      <c r="L34" s="180">
        <v>1</v>
      </c>
      <c r="M34" s="180">
        <v>2</v>
      </c>
      <c r="N34" s="180">
        <f t="shared" si="11"/>
        <v>2</v>
      </c>
      <c r="O34" s="151" t="s">
        <v>26</v>
      </c>
      <c r="P34" s="180">
        <f>VLOOKUP(I34,'Base de salários'!$E$7:$F$30,2,1)</f>
        <v>12.327636363636364</v>
      </c>
      <c r="Q34" s="180">
        <f>'Base de salários'!$F$32</f>
        <v>220</v>
      </c>
      <c r="R34" s="181">
        <f t="shared" si="12"/>
        <v>2712.08</v>
      </c>
      <c r="S34" s="181">
        <f t="shared" si="13"/>
        <v>5424.16</v>
      </c>
      <c r="T34" s="181">
        <f>'Encargos sociais'!$E$37</f>
        <v>70.44</v>
      </c>
      <c r="U34" s="182">
        <f t="shared" si="14"/>
        <v>1910.389152</v>
      </c>
      <c r="V34" s="181">
        <f t="shared" si="15"/>
        <v>3820.7783039999999</v>
      </c>
      <c r="W34" s="181">
        <f t="shared" si="16"/>
        <v>9244.9383039999993</v>
      </c>
      <c r="X34" s="90"/>
      <c r="Y34" s="91"/>
      <c r="Z34" s="92"/>
      <c r="AA34" s="99"/>
      <c r="AB34" s="89"/>
      <c r="AC34" s="97"/>
      <c r="AD34" s="115"/>
      <c r="AE34" s="115"/>
      <c r="AF34" s="11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57" customFormat="1" ht="18" customHeight="1">
      <c r="A35" s="59"/>
      <c r="B35" s="695"/>
      <c r="C35" s="696"/>
      <c r="D35" s="697"/>
      <c r="E35" s="691"/>
      <c r="F35" s="709"/>
      <c r="G35" s="176" t="s">
        <v>192</v>
      </c>
      <c r="H35" s="177"/>
      <c r="I35" s="178" t="s">
        <v>32</v>
      </c>
      <c r="J35" s="179"/>
      <c r="K35" s="180"/>
      <c r="L35" s="180">
        <v>0.5</v>
      </c>
      <c r="M35" s="180">
        <v>2</v>
      </c>
      <c r="N35" s="180">
        <f t="shared" si="11"/>
        <v>1</v>
      </c>
      <c r="O35" s="151"/>
      <c r="P35" s="180">
        <f>VLOOKUP(I35,'Base de salários'!$E$7:$F$30,2,1)</f>
        <v>46.100954545454542</v>
      </c>
      <c r="Q35" s="180">
        <f>'Base de salários'!$F$32</f>
        <v>220</v>
      </c>
      <c r="R35" s="181">
        <f t="shared" si="12"/>
        <v>10142.209999999999</v>
      </c>
      <c r="S35" s="181">
        <f t="shared" si="13"/>
        <v>10142.209999999999</v>
      </c>
      <c r="T35" s="181">
        <f>'Encargos sociais'!$E$37</f>
        <v>70.44</v>
      </c>
      <c r="U35" s="182">
        <f t="shared" si="14"/>
        <v>7144.1727239999991</v>
      </c>
      <c r="V35" s="181">
        <f t="shared" si="15"/>
        <v>7144.1727239999991</v>
      </c>
      <c r="W35" s="181">
        <f t="shared" si="16"/>
        <v>17286.382723999999</v>
      </c>
      <c r="X35" s="90"/>
      <c r="Y35" s="91"/>
      <c r="Z35" s="92"/>
      <c r="AA35" s="99"/>
      <c r="AB35" s="89"/>
      <c r="AC35" s="97"/>
      <c r="AD35" s="115"/>
      <c r="AE35" s="115"/>
      <c r="AF35" s="11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</row>
    <row r="36" spans="1:93" s="57" customFormat="1" ht="18" customHeight="1">
      <c r="A36" s="59"/>
      <c r="B36" s="695"/>
      <c r="C36" s="696"/>
      <c r="D36" s="697"/>
      <c r="E36" s="691"/>
      <c r="F36" s="709"/>
      <c r="G36" s="176" t="s">
        <v>192</v>
      </c>
      <c r="H36" s="177"/>
      <c r="I36" s="178" t="s">
        <v>20</v>
      </c>
      <c r="J36" s="179"/>
      <c r="K36" s="180"/>
      <c r="L36" s="180">
        <v>1</v>
      </c>
      <c r="M36" s="180">
        <v>2</v>
      </c>
      <c r="N36" s="180">
        <f t="shared" si="11"/>
        <v>2</v>
      </c>
      <c r="O36" s="151"/>
      <c r="P36" s="180">
        <f>VLOOKUP(I36,'Base de salários'!$E$7:$F$30,2,1)</f>
        <v>8.3047727272727272</v>
      </c>
      <c r="Q36" s="180">
        <f>'Base de salários'!$F$32</f>
        <v>220</v>
      </c>
      <c r="R36" s="181">
        <f t="shared" si="12"/>
        <v>1827.05</v>
      </c>
      <c r="S36" s="181">
        <f t="shared" si="13"/>
        <v>3654.1</v>
      </c>
      <c r="T36" s="181">
        <f>'Encargos sociais'!$E$37</f>
        <v>70.44</v>
      </c>
      <c r="U36" s="182">
        <f t="shared" si="14"/>
        <v>1286.9740199999999</v>
      </c>
      <c r="V36" s="181">
        <f t="shared" si="15"/>
        <v>2573.9480399999998</v>
      </c>
      <c r="W36" s="181">
        <f t="shared" si="16"/>
        <v>6228.0480399999997</v>
      </c>
      <c r="X36" s="90"/>
      <c r="Y36" s="91"/>
      <c r="Z36" s="92"/>
      <c r="AA36" s="99"/>
      <c r="AB36" s="89"/>
      <c r="AC36" s="97"/>
      <c r="AD36" s="115"/>
      <c r="AE36" s="115"/>
      <c r="AF36" s="11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</row>
    <row r="37" spans="1:93" s="57" customFormat="1" ht="18" customHeight="1">
      <c r="A37" s="59"/>
      <c r="B37" s="695"/>
      <c r="C37" s="696"/>
      <c r="D37" s="697"/>
      <c r="E37" s="691"/>
      <c r="F37" s="709"/>
      <c r="G37" s="176" t="s">
        <v>192</v>
      </c>
      <c r="H37" s="177"/>
      <c r="I37" s="178" t="s">
        <v>21</v>
      </c>
      <c r="J37" s="179"/>
      <c r="K37" s="180"/>
      <c r="L37" s="180">
        <v>1</v>
      </c>
      <c r="M37" s="180">
        <v>2</v>
      </c>
      <c r="N37" s="180">
        <f t="shared" si="11"/>
        <v>2</v>
      </c>
      <c r="O37" s="151"/>
      <c r="P37" s="180">
        <f>VLOOKUP(I37,'Base de salários'!$E$7:$F$30,2,1)</f>
        <v>12.85409090909091</v>
      </c>
      <c r="Q37" s="180">
        <f>'Base de salários'!$F$32</f>
        <v>220</v>
      </c>
      <c r="R37" s="181">
        <f t="shared" si="12"/>
        <v>2827.9</v>
      </c>
      <c r="S37" s="181">
        <f t="shared" si="13"/>
        <v>5655.8</v>
      </c>
      <c r="T37" s="181">
        <f>'Encargos sociais'!$E$37</f>
        <v>70.44</v>
      </c>
      <c r="U37" s="182">
        <f t="shared" si="14"/>
        <v>1991.9727600000001</v>
      </c>
      <c r="V37" s="181">
        <f t="shared" si="15"/>
        <v>3983.9455200000002</v>
      </c>
      <c r="W37" s="181">
        <f t="shared" si="16"/>
        <v>9639.7455200000004</v>
      </c>
      <c r="X37" s="90"/>
      <c r="Y37" s="91"/>
      <c r="Z37" s="92"/>
      <c r="AA37" s="99"/>
      <c r="AB37" s="89"/>
      <c r="AC37" s="97"/>
      <c r="AD37" s="115"/>
      <c r="AE37" s="115"/>
      <c r="AF37" s="11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</row>
    <row r="38" spans="1:93" s="59" customFormat="1" ht="15" customHeight="1">
      <c r="B38" s="698"/>
      <c r="C38" s="699"/>
      <c r="D38" s="700"/>
      <c r="E38" s="691"/>
      <c r="F38" s="709"/>
      <c r="G38" s="183" t="s">
        <v>198</v>
      </c>
      <c r="H38" s="177">
        <v>100</v>
      </c>
      <c r="I38" s="178" t="s">
        <v>164</v>
      </c>
      <c r="J38" s="178"/>
      <c r="K38" s="178"/>
      <c r="L38" s="179"/>
      <c r="M38" s="180"/>
      <c r="N38" s="180"/>
      <c r="O38" s="151"/>
      <c r="P38" s="180">
        <v>5</v>
      </c>
      <c r="Q38" s="180"/>
      <c r="R38" s="181"/>
      <c r="S38" s="181"/>
      <c r="T38" s="181"/>
      <c r="U38" s="182"/>
      <c r="V38" s="181"/>
      <c r="W38" s="181">
        <f>H38*P38</f>
        <v>500</v>
      </c>
      <c r="X38" s="121"/>
      <c r="Y38" s="122"/>
      <c r="Z38" s="123"/>
      <c r="AA38" s="124"/>
      <c r="AB38" s="89"/>
      <c r="AC38" s="97"/>
      <c r="AD38" s="115"/>
      <c r="AE38" s="115"/>
      <c r="AF38" s="119"/>
    </row>
    <row r="39" spans="1:93" s="57" customFormat="1">
      <c r="A39" s="59"/>
      <c r="B39" s="703" t="s">
        <v>146</v>
      </c>
      <c r="C39" s="704"/>
      <c r="D39" s="704"/>
      <c r="E39" s="704"/>
      <c r="F39" s="704"/>
      <c r="G39" s="704"/>
      <c r="H39" s="704"/>
      <c r="I39" s="704"/>
      <c r="J39" s="704"/>
      <c r="K39" s="704"/>
      <c r="L39" s="704"/>
      <c r="M39" s="704"/>
      <c r="N39" s="704"/>
      <c r="O39" s="704"/>
      <c r="P39" s="704"/>
      <c r="Q39" s="704"/>
      <c r="R39" s="704"/>
      <c r="S39" s="704"/>
      <c r="T39" s="704"/>
      <c r="U39" s="704"/>
      <c r="V39" s="705"/>
      <c r="W39" s="322">
        <f>SUM(W30:W38)</f>
        <v>125915.87079599997</v>
      </c>
      <c r="X39" s="94"/>
      <c r="Y39" s="95"/>
      <c r="Z39" s="96"/>
      <c r="AA39" s="98"/>
      <c r="AB39" s="89"/>
      <c r="AC39" s="97"/>
      <c r="AD39" s="115"/>
      <c r="AE39" s="115"/>
      <c r="AF39" s="11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</row>
    <row r="40" spans="1:93" s="57" customFormat="1" ht="18" customHeight="1">
      <c r="A40" s="59"/>
      <c r="B40" s="692" t="s">
        <v>197</v>
      </c>
      <c r="C40" s="693"/>
      <c r="D40" s="694"/>
      <c r="E40" s="161"/>
      <c r="F40" s="689"/>
      <c r="G40" s="690"/>
      <c r="H40" s="690"/>
      <c r="I40" s="690"/>
      <c r="J40" s="690"/>
      <c r="K40" s="690"/>
      <c r="L40" s="690"/>
      <c r="M40" s="690"/>
      <c r="N40" s="690"/>
      <c r="O40" s="690"/>
      <c r="P40" s="690"/>
      <c r="Q40" s="690"/>
      <c r="R40" s="690"/>
      <c r="S40" s="690"/>
      <c r="T40" s="690"/>
      <c r="U40" s="690"/>
      <c r="V40" s="690"/>
      <c r="W40" s="162"/>
      <c r="X40" s="94"/>
      <c r="Y40" s="95"/>
      <c r="Z40" s="96"/>
      <c r="AA40" s="98"/>
      <c r="AB40" s="89"/>
      <c r="AC40" s="89"/>
      <c r="AD40" s="163"/>
      <c r="AE40" s="148"/>
      <c r="AF40" s="11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</row>
    <row r="41" spans="1:93" s="57" customFormat="1" ht="18" customHeight="1">
      <c r="A41" s="59"/>
      <c r="B41" s="695"/>
      <c r="C41" s="696"/>
      <c r="D41" s="697"/>
      <c r="E41" s="691"/>
      <c r="F41" s="709"/>
      <c r="G41" s="176" t="s">
        <v>192</v>
      </c>
      <c r="H41" s="177"/>
      <c r="I41" s="178" t="s">
        <v>182</v>
      </c>
      <c r="J41" s="179" t="s">
        <v>4</v>
      </c>
      <c r="K41" s="180"/>
      <c r="L41" s="180">
        <v>0.25</v>
      </c>
      <c r="M41" s="180">
        <v>2</v>
      </c>
      <c r="N41" s="180">
        <f t="shared" ref="N41:N48" si="17">L41*M41</f>
        <v>0.5</v>
      </c>
      <c r="O41" s="151">
        <v>2708</v>
      </c>
      <c r="P41" s="180">
        <f>VLOOKUP(I41,'Base de salários'!$E$7:$F$30,2,1)</f>
        <v>74.785499999999999</v>
      </c>
      <c r="Q41" s="180">
        <f>'Base de salários'!$F$32</f>
        <v>220</v>
      </c>
      <c r="R41" s="181">
        <f t="shared" ref="R41:R48" si="18">P41*Q41</f>
        <v>16452.810000000001</v>
      </c>
      <c r="S41" s="181">
        <f t="shared" ref="S41:S48" si="19">+N41*R41</f>
        <v>8226.4050000000007</v>
      </c>
      <c r="T41" s="181">
        <f>'Encargos sociais'!$E$37</f>
        <v>70.44</v>
      </c>
      <c r="U41" s="182">
        <f t="shared" ref="U41:U48" si="20">+R41*T41/100</f>
        <v>11589.359364</v>
      </c>
      <c r="V41" s="181">
        <f t="shared" ref="V41:V48" si="21">+N41*U41</f>
        <v>5794.679682</v>
      </c>
      <c r="W41" s="181">
        <f t="shared" ref="W41:W48" si="22">S41+V41</f>
        <v>14021.084682000001</v>
      </c>
      <c r="X41" s="90"/>
      <c r="Y41" s="91"/>
      <c r="Z41" s="92"/>
      <c r="AA41" s="99"/>
      <c r="AB41" s="89"/>
      <c r="AC41" s="97"/>
      <c r="AD41" s="104"/>
      <c r="AE41" s="93"/>
      <c r="AF41" s="115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</row>
    <row r="42" spans="1:93" s="57" customFormat="1">
      <c r="A42" s="59"/>
      <c r="B42" s="695"/>
      <c r="C42" s="696"/>
      <c r="D42" s="697"/>
      <c r="E42" s="691"/>
      <c r="F42" s="709"/>
      <c r="G42" s="176" t="s">
        <v>192</v>
      </c>
      <c r="H42" s="177"/>
      <c r="I42" s="178" t="s">
        <v>34</v>
      </c>
      <c r="J42" s="179"/>
      <c r="K42" s="180"/>
      <c r="L42" s="180">
        <v>0.5</v>
      </c>
      <c r="M42" s="180">
        <v>2</v>
      </c>
      <c r="N42" s="180">
        <f t="shared" si="17"/>
        <v>1</v>
      </c>
      <c r="O42" s="151" t="s">
        <v>26</v>
      </c>
      <c r="P42" s="180">
        <f>VLOOKUP(I42,'Base de salários'!$E$7:$F$30,2,1)</f>
        <v>46.100954545454542</v>
      </c>
      <c r="Q42" s="180">
        <f>'Base de salários'!$F$32</f>
        <v>220</v>
      </c>
      <c r="R42" s="181">
        <f t="shared" si="18"/>
        <v>10142.209999999999</v>
      </c>
      <c r="S42" s="181">
        <f t="shared" si="19"/>
        <v>10142.209999999999</v>
      </c>
      <c r="T42" s="181">
        <f>'Encargos sociais'!$E$37</f>
        <v>70.44</v>
      </c>
      <c r="U42" s="182">
        <f t="shared" si="20"/>
        <v>7144.1727239999991</v>
      </c>
      <c r="V42" s="181">
        <f t="shared" si="21"/>
        <v>7144.1727239999991</v>
      </c>
      <c r="W42" s="181">
        <f t="shared" si="22"/>
        <v>17286.382723999999</v>
      </c>
      <c r="X42" s="90"/>
      <c r="Y42" s="91"/>
      <c r="Z42" s="92"/>
      <c r="AA42" s="99"/>
      <c r="AB42" s="89"/>
      <c r="AC42" s="97"/>
      <c r="AD42" s="115"/>
      <c r="AE42" s="115"/>
      <c r="AF42" s="11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</row>
    <row r="43" spans="1:93" s="57" customFormat="1">
      <c r="A43" s="59"/>
      <c r="B43" s="695"/>
      <c r="C43" s="696"/>
      <c r="D43" s="697"/>
      <c r="E43" s="691"/>
      <c r="F43" s="709"/>
      <c r="G43" s="176" t="s">
        <v>192</v>
      </c>
      <c r="H43" s="177"/>
      <c r="I43" s="178" t="s">
        <v>27</v>
      </c>
      <c r="J43" s="179"/>
      <c r="K43" s="180"/>
      <c r="L43" s="180">
        <v>1</v>
      </c>
      <c r="M43" s="180">
        <v>2</v>
      </c>
      <c r="N43" s="180">
        <f t="shared" si="17"/>
        <v>2</v>
      </c>
      <c r="O43" s="151" t="s">
        <v>26</v>
      </c>
      <c r="P43" s="180">
        <f>VLOOKUP(I43,'Base de salários'!$E$7:$F$30,2,1)</f>
        <v>37.92759090909091</v>
      </c>
      <c r="Q43" s="180">
        <f>'Base de salários'!$F$32</f>
        <v>220</v>
      </c>
      <c r="R43" s="181">
        <f t="shared" si="18"/>
        <v>8344.07</v>
      </c>
      <c r="S43" s="181">
        <f t="shared" si="19"/>
        <v>16688.14</v>
      </c>
      <c r="T43" s="181">
        <f>'Encargos sociais'!$E$37</f>
        <v>70.44</v>
      </c>
      <c r="U43" s="182">
        <f t="shared" si="20"/>
        <v>5877.5629079999999</v>
      </c>
      <c r="V43" s="181">
        <f t="shared" si="21"/>
        <v>11755.125816</v>
      </c>
      <c r="W43" s="181">
        <f t="shared" si="22"/>
        <v>28443.265815999999</v>
      </c>
      <c r="X43" s="90"/>
      <c r="Y43" s="91"/>
      <c r="Z43" s="92"/>
      <c r="AA43" s="99"/>
      <c r="AB43" s="89"/>
      <c r="AC43" s="97"/>
      <c r="AD43" s="115"/>
      <c r="AE43" s="115"/>
      <c r="AF43" s="11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</row>
    <row r="44" spans="1:93" s="57" customFormat="1">
      <c r="A44" s="59"/>
      <c r="B44" s="695"/>
      <c r="C44" s="696"/>
      <c r="D44" s="697"/>
      <c r="E44" s="691"/>
      <c r="F44" s="709"/>
      <c r="G44" s="176" t="s">
        <v>192</v>
      </c>
      <c r="H44" s="177"/>
      <c r="I44" s="178" t="s">
        <v>25</v>
      </c>
      <c r="J44" s="179"/>
      <c r="K44" s="180"/>
      <c r="L44" s="180">
        <v>2</v>
      </c>
      <c r="M44" s="180">
        <v>2</v>
      </c>
      <c r="N44" s="180">
        <f t="shared" si="17"/>
        <v>4</v>
      </c>
      <c r="O44" s="151" t="s">
        <v>26</v>
      </c>
      <c r="P44" s="180">
        <f>VLOOKUP(I44,'Base de salários'!$E$7:$F$30,2,1)</f>
        <v>12.327636363636364</v>
      </c>
      <c r="Q44" s="180">
        <f>'Base de salários'!$F$32</f>
        <v>220</v>
      </c>
      <c r="R44" s="181">
        <f t="shared" si="18"/>
        <v>2712.08</v>
      </c>
      <c r="S44" s="181">
        <f t="shared" si="19"/>
        <v>10848.32</v>
      </c>
      <c r="T44" s="181">
        <f>'Encargos sociais'!$E$37</f>
        <v>70.44</v>
      </c>
      <c r="U44" s="182">
        <f t="shared" si="20"/>
        <v>1910.389152</v>
      </c>
      <c r="V44" s="181">
        <f t="shared" si="21"/>
        <v>7641.5566079999999</v>
      </c>
      <c r="W44" s="181">
        <f t="shared" si="22"/>
        <v>18489.876607999999</v>
      </c>
      <c r="X44" s="90"/>
      <c r="Y44" s="91"/>
      <c r="Z44" s="92"/>
      <c r="AA44" s="99"/>
      <c r="AB44" s="89"/>
      <c r="AC44" s="97"/>
      <c r="AD44" s="115"/>
      <c r="AE44" s="115"/>
      <c r="AF44" s="11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</row>
    <row r="45" spans="1:93" s="57" customFormat="1">
      <c r="A45" s="59"/>
      <c r="B45" s="695"/>
      <c r="C45" s="696"/>
      <c r="D45" s="697"/>
      <c r="E45" s="691"/>
      <c r="F45" s="709"/>
      <c r="G45" s="176" t="s">
        <v>192</v>
      </c>
      <c r="H45" s="177"/>
      <c r="I45" s="178" t="s">
        <v>24</v>
      </c>
      <c r="J45" s="179"/>
      <c r="K45" s="180"/>
      <c r="L45" s="180">
        <v>1</v>
      </c>
      <c r="M45" s="180">
        <v>2</v>
      </c>
      <c r="N45" s="180">
        <f t="shared" si="17"/>
        <v>2</v>
      </c>
      <c r="O45" s="151" t="s">
        <v>26</v>
      </c>
      <c r="P45" s="180">
        <f>VLOOKUP(I45,'Base de salários'!$E$7:$F$30,2,1)</f>
        <v>12.327636363636364</v>
      </c>
      <c r="Q45" s="180">
        <f>'Base de salários'!$F$32</f>
        <v>220</v>
      </c>
      <c r="R45" s="181">
        <f t="shared" si="18"/>
        <v>2712.08</v>
      </c>
      <c r="S45" s="181">
        <f t="shared" si="19"/>
        <v>5424.16</v>
      </c>
      <c r="T45" s="181">
        <f>'Encargos sociais'!$E$37</f>
        <v>70.44</v>
      </c>
      <c r="U45" s="182">
        <f t="shared" si="20"/>
        <v>1910.389152</v>
      </c>
      <c r="V45" s="181">
        <f t="shared" si="21"/>
        <v>3820.7783039999999</v>
      </c>
      <c r="W45" s="181">
        <f t="shared" si="22"/>
        <v>9244.9383039999993</v>
      </c>
      <c r="X45" s="90"/>
      <c r="Y45" s="91"/>
      <c r="Z45" s="92"/>
      <c r="AA45" s="99"/>
      <c r="AB45" s="89"/>
      <c r="AC45" s="97"/>
      <c r="AD45" s="115"/>
      <c r="AE45" s="115"/>
      <c r="AF45" s="11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</row>
    <row r="46" spans="1:93" s="57" customFormat="1" ht="18" customHeight="1">
      <c r="A46" s="59"/>
      <c r="B46" s="695"/>
      <c r="C46" s="696"/>
      <c r="D46" s="697"/>
      <c r="E46" s="691"/>
      <c r="F46" s="709"/>
      <c r="G46" s="176" t="s">
        <v>192</v>
      </c>
      <c r="H46" s="177"/>
      <c r="I46" s="178" t="s">
        <v>32</v>
      </c>
      <c r="J46" s="179"/>
      <c r="K46" s="180"/>
      <c r="L46" s="180">
        <v>0.5</v>
      </c>
      <c r="M46" s="180">
        <v>2</v>
      </c>
      <c r="N46" s="180">
        <f t="shared" si="17"/>
        <v>1</v>
      </c>
      <c r="O46" s="151"/>
      <c r="P46" s="180">
        <f>VLOOKUP(I46,'Base de salários'!$E$7:$F$30,2,1)</f>
        <v>46.100954545454542</v>
      </c>
      <c r="Q46" s="180">
        <f>'Base de salários'!$F$32</f>
        <v>220</v>
      </c>
      <c r="R46" s="181">
        <f t="shared" si="18"/>
        <v>10142.209999999999</v>
      </c>
      <c r="S46" s="181">
        <f t="shared" si="19"/>
        <v>10142.209999999999</v>
      </c>
      <c r="T46" s="181">
        <f>'Encargos sociais'!$E$37</f>
        <v>70.44</v>
      </c>
      <c r="U46" s="182">
        <f t="shared" si="20"/>
        <v>7144.1727239999991</v>
      </c>
      <c r="V46" s="181">
        <f t="shared" si="21"/>
        <v>7144.1727239999991</v>
      </c>
      <c r="W46" s="181">
        <f t="shared" si="22"/>
        <v>17286.382723999999</v>
      </c>
      <c r="X46" s="90"/>
      <c r="Y46" s="91"/>
      <c r="Z46" s="92"/>
      <c r="AA46" s="99"/>
      <c r="AB46" s="89"/>
      <c r="AC46" s="97"/>
      <c r="AD46" s="115"/>
      <c r="AE46" s="115"/>
      <c r="AF46" s="11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</row>
    <row r="47" spans="1:93" s="57" customFormat="1" ht="18" customHeight="1">
      <c r="A47" s="59"/>
      <c r="B47" s="695"/>
      <c r="C47" s="696"/>
      <c r="D47" s="697"/>
      <c r="E47" s="691"/>
      <c r="F47" s="709"/>
      <c r="G47" s="176" t="s">
        <v>192</v>
      </c>
      <c r="H47" s="177"/>
      <c r="I47" s="178" t="s">
        <v>20</v>
      </c>
      <c r="J47" s="179"/>
      <c r="K47" s="180"/>
      <c r="L47" s="180">
        <v>1</v>
      </c>
      <c r="M47" s="180">
        <v>2</v>
      </c>
      <c r="N47" s="180">
        <f t="shared" si="17"/>
        <v>2</v>
      </c>
      <c r="O47" s="151"/>
      <c r="P47" s="180">
        <f>VLOOKUP(I47,'Base de salários'!$E$7:$F$30,2,1)</f>
        <v>8.3047727272727272</v>
      </c>
      <c r="Q47" s="180">
        <f>'Base de salários'!$F$32</f>
        <v>220</v>
      </c>
      <c r="R47" s="181">
        <f t="shared" si="18"/>
        <v>1827.05</v>
      </c>
      <c r="S47" s="181">
        <f t="shared" si="19"/>
        <v>3654.1</v>
      </c>
      <c r="T47" s="181">
        <f>'Encargos sociais'!$E$37</f>
        <v>70.44</v>
      </c>
      <c r="U47" s="182">
        <f t="shared" si="20"/>
        <v>1286.9740199999999</v>
      </c>
      <c r="V47" s="181">
        <f t="shared" si="21"/>
        <v>2573.9480399999998</v>
      </c>
      <c r="W47" s="181">
        <f t="shared" si="22"/>
        <v>6228.0480399999997</v>
      </c>
      <c r="X47" s="90"/>
      <c r="Y47" s="91"/>
      <c r="Z47" s="92"/>
      <c r="AA47" s="99"/>
      <c r="AB47" s="89"/>
      <c r="AC47" s="97"/>
      <c r="AD47" s="115"/>
      <c r="AE47" s="115"/>
      <c r="AF47" s="11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</row>
    <row r="48" spans="1:93" s="57" customFormat="1" ht="18" customHeight="1">
      <c r="A48" s="59"/>
      <c r="B48" s="695"/>
      <c r="C48" s="696"/>
      <c r="D48" s="697"/>
      <c r="E48" s="691"/>
      <c r="F48" s="709"/>
      <c r="G48" s="176" t="s">
        <v>192</v>
      </c>
      <c r="H48" s="177"/>
      <c r="I48" s="178" t="s">
        <v>21</v>
      </c>
      <c r="J48" s="179"/>
      <c r="K48" s="180"/>
      <c r="L48" s="180">
        <v>1</v>
      </c>
      <c r="M48" s="180">
        <v>2</v>
      </c>
      <c r="N48" s="180">
        <f t="shared" si="17"/>
        <v>2</v>
      </c>
      <c r="O48" s="151"/>
      <c r="P48" s="180">
        <f>VLOOKUP(I48,'Base de salários'!$E$7:$F$30,2,1)</f>
        <v>12.85409090909091</v>
      </c>
      <c r="Q48" s="180">
        <f>'Base de salários'!$F$32</f>
        <v>220</v>
      </c>
      <c r="R48" s="181">
        <f t="shared" si="18"/>
        <v>2827.9</v>
      </c>
      <c r="S48" s="181">
        <f t="shared" si="19"/>
        <v>5655.8</v>
      </c>
      <c r="T48" s="181">
        <f>'Encargos sociais'!$E$37</f>
        <v>70.44</v>
      </c>
      <c r="U48" s="182">
        <f t="shared" si="20"/>
        <v>1991.9727600000001</v>
      </c>
      <c r="V48" s="181">
        <f t="shared" si="21"/>
        <v>3983.9455200000002</v>
      </c>
      <c r="W48" s="181">
        <f t="shared" si="22"/>
        <v>9639.7455200000004</v>
      </c>
      <c r="X48" s="90"/>
      <c r="Y48" s="91"/>
      <c r="Z48" s="92"/>
      <c r="AA48" s="99"/>
      <c r="AB48" s="89"/>
      <c r="AC48" s="97"/>
      <c r="AD48" s="115"/>
      <c r="AE48" s="115"/>
      <c r="AF48" s="11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</row>
    <row r="49" spans="1:93" s="59" customFormat="1" ht="15" customHeight="1">
      <c r="B49" s="698"/>
      <c r="C49" s="699"/>
      <c r="D49" s="700"/>
      <c r="E49" s="691"/>
      <c r="F49" s="709"/>
      <c r="G49" s="183" t="s">
        <v>198</v>
      </c>
      <c r="H49" s="177">
        <v>200</v>
      </c>
      <c r="I49" s="178" t="s">
        <v>164</v>
      </c>
      <c r="J49" s="178"/>
      <c r="K49" s="178"/>
      <c r="L49" s="179"/>
      <c r="M49" s="180"/>
      <c r="N49" s="180"/>
      <c r="O49" s="151"/>
      <c r="P49" s="180">
        <v>5</v>
      </c>
      <c r="Q49" s="180"/>
      <c r="R49" s="181"/>
      <c r="S49" s="181"/>
      <c r="T49" s="181"/>
      <c r="U49" s="182"/>
      <c r="V49" s="181"/>
      <c r="W49" s="181">
        <f>H49*P49</f>
        <v>1000</v>
      </c>
      <c r="X49" s="121"/>
      <c r="Y49" s="122"/>
      <c r="Z49" s="123"/>
      <c r="AA49" s="124"/>
      <c r="AB49" s="89"/>
      <c r="AC49" s="97"/>
      <c r="AD49" s="115"/>
      <c r="AE49" s="115"/>
      <c r="AF49" s="119"/>
    </row>
    <row r="50" spans="1:93" s="57" customFormat="1">
      <c r="A50" s="59"/>
      <c r="B50" s="703" t="s">
        <v>218</v>
      </c>
      <c r="C50" s="704"/>
      <c r="D50" s="704"/>
      <c r="E50" s="704"/>
      <c r="F50" s="704"/>
      <c r="G50" s="704"/>
      <c r="H50" s="704"/>
      <c r="I50" s="704"/>
      <c r="J50" s="704"/>
      <c r="K50" s="704"/>
      <c r="L50" s="704"/>
      <c r="M50" s="704"/>
      <c r="N50" s="704"/>
      <c r="O50" s="704"/>
      <c r="P50" s="704"/>
      <c r="Q50" s="704"/>
      <c r="R50" s="704"/>
      <c r="S50" s="704"/>
      <c r="T50" s="704"/>
      <c r="U50" s="704"/>
      <c r="V50" s="705"/>
      <c r="W50" s="322">
        <f>SUM(W41:W49)</f>
        <v>121639.72441799998</v>
      </c>
      <c r="X50" s="94"/>
      <c r="Y50" s="95"/>
      <c r="Z50" s="96"/>
      <c r="AA50" s="98"/>
      <c r="AB50" s="89"/>
      <c r="AC50" s="97"/>
      <c r="AD50" s="115"/>
      <c r="AE50" s="115"/>
      <c r="AF50" s="11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</row>
    <row r="51" spans="1:93" s="57" customFormat="1">
      <c r="A51" s="59"/>
      <c r="B51" s="656"/>
      <c r="C51" s="656"/>
      <c r="D51" s="656"/>
      <c r="E51" s="656"/>
      <c r="F51" s="656"/>
      <c r="G51" s="656"/>
      <c r="H51" s="656"/>
      <c r="I51" s="656"/>
      <c r="J51" s="656"/>
      <c r="K51" s="656"/>
      <c r="L51" s="656"/>
      <c r="M51" s="656"/>
      <c r="N51" s="656"/>
      <c r="O51" s="656"/>
      <c r="P51" s="656"/>
      <c r="Q51" s="656"/>
      <c r="R51" s="656"/>
      <c r="S51" s="656"/>
      <c r="T51" s="656"/>
      <c r="U51" s="656"/>
      <c r="V51" s="656"/>
      <c r="W51" s="656"/>
      <c r="X51" s="85"/>
      <c r="Y51" s="86"/>
      <c r="Z51" s="87"/>
      <c r="AA51" s="88"/>
      <c r="AB51" s="89"/>
      <c r="AC51" s="89"/>
      <c r="AD51" s="115"/>
      <c r="AE51" s="115"/>
      <c r="AF51" s="11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</row>
    <row r="52" spans="1:93" s="57" customFormat="1" ht="15.75" thickBot="1">
      <c r="A52" s="59"/>
      <c r="B52" s="717" t="s">
        <v>147</v>
      </c>
      <c r="C52" s="717"/>
      <c r="D52" s="717"/>
      <c r="E52" s="717"/>
      <c r="F52" s="717"/>
      <c r="G52" s="717"/>
      <c r="H52" s="717"/>
      <c r="I52" s="717"/>
      <c r="J52" s="717"/>
      <c r="K52" s="717"/>
      <c r="L52" s="717"/>
      <c r="M52" s="717"/>
      <c r="N52" s="717"/>
      <c r="O52" s="717"/>
      <c r="P52" s="717"/>
      <c r="Q52" s="717"/>
      <c r="R52" s="717"/>
      <c r="S52" s="717"/>
      <c r="T52" s="717"/>
      <c r="U52" s="717"/>
      <c r="V52" s="717"/>
      <c r="W52" s="120">
        <f>W18+W28+W39+W50</f>
        <v>462122.9122118181</v>
      </c>
      <c r="X52" s="85"/>
      <c r="Y52" s="86"/>
      <c r="Z52" s="87"/>
      <c r="AA52" s="88"/>
      <c r="AB52" s="89"/>
      <c r="AC52" s="89"/>
      <c r="AD52" s="115"/>
      <c r="AE52" s="115"/>
      <c r="AF52" s="11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</row>
    <row r="53" spans="1:93" s="57" customFormat="1" ht="15.75" thickBot="1">
      <c r="A53" s="59"/>
      <c r="B53" s="724" t="s">
        <v>94</v>
      </c>
      <c r="C53" s="724"/>
      <c r="D53" s="724"/>
      <c r="E53" s="724"/>
      <c r="F53" s="724"/>
      <c r="G53" s="724"/>
      <c r="H53" s="724"/>
      <c r="I53" s="724"/>
      <c r="J53" s="724"/>
      <c r="K53" s="724"/>
      <c r="L53" s="724"/>
      <c r="M53" s="724"/>
      <c r="N53" s="724"/>
      <c r="O53" s="724"/>
      <c r="P53" s="724"/>
      <c r="Q53" s="724"/>
      <c r="R53" s="724"/>
      <c r="S53" s="724"/>
      <c r="T53" s="724"/>
      <c r="U53" s="724"/>
      <c r="V53" s="724"/>
      <c r="W53" s="164">
        <f>ROUND(W52*0.2044,2)</f>
        <v>94457.919999999998</v>
      </c>
      <c r="X53" s="165"/>
      <c r="Y53" s="166"/>
      <c r="Z53" s="167" t="e">
        <f>SUM(#REF!)</f>
        <v>#REF!</v>
      </c>
      <c r="AA53" s="168"/>
      <c r="AB53" s="89"/>
      <c r="AC53" s="89"/>
      <c r="AD53" s="115"/>
      <c r="AE53" s="115"/>
      <c r="AF53" s="11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</row>
    <row r="54" spans="1:93" s="57" customFormat="1">
      <c r="A54" s="59"/>
      <c r="B54" s="717" t="s">
        <v>148</v>
      </c>
      <c r="C54" s="717"/>
      <c r="D54" s="717"/>
      <c r="E54" s="717"/>
      <c r="F54" s="717"/>
      <c r="G54" s="717"/>
      <c r="H54" s="717"/>
      <c r="I54" s="717"/>
      <c r="J54" s="717"/>
      <c r="K54" s="717"/>
      <c r="L54" s="717"/>
      <c r="M54" s="717"/>
      <c r="N54" s="717"/>
      <c r="O54" s="717"/>
      <c r="P54" s="717"/>
      <c r="Q54" s="717"/>
      <c r="R54" s="717"/>
      <c r="S54" s="717"/>
      <c r="T54" s="717"/>
      <c r="U54" s="717"/>
      <c r="V54" s="717"/>
      <c r="W54" s="120">
        <f>ROUND(W52+W53,2)</f>
        <v>556580.82999999996</v>
      </c>
      <c r="Z54" s="58"/>
      <c r="AB54" s="169"/>
      <c r="AC54" s="163"/>
      <c r="AD54" s="115"/>
      <c r="AE54" s="115"/>
      <c r="AF54" s="11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</row>
    <row r="55" spans="1:93">
      <c r="AB55" s="100"/>
      <c r="AC55" s="106"/>
    </row>
    <row r="56" spans="1:93">
      <c r="W56" s="184"/>
      <c r="AB56" s="100"/>
      <c r="AC56" s="106"/>
    </row>
    <row r="57" spans="1:93">
      <c r="W57" s="184"/>
      <c r="AB57" s="100"/>
      <c r="AC57" s="106"/>
    </row>
    <row r="58" spans="1:93">
      <c r="AB58" s="100"/>
      <c r="AC58" s="106"/>
    </row>
    <row r="59" spans="1:93">
      <c r="L59" s="198"/>
      <c r="AB59" s="100"/>
      <c r="AC59" s="106"/>
    </row>
    <row r="60" spans="1:93">
      <c r="V60" s="185"/>
      <c r="W60" s="186"/>
    </row>
    <row r="61" spans="1:93" s="3" customFormat="1">
      <c r="A61" s="101"/>
      <c r="B61" s="60"/>
      <c r="C61" s="60"/>
      <c r="D61" s="60"/>
      <c r="E61" s="1"/>
      <c r="F61" s="71"/>
      <c r="G61" s="170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85"/>
      <c r="W61" s="186"/>
      <c r="X61" s="60"/>
      <c r="Y61" s="60"/>
      <c r="Z61" s="45"/>
      <c r="AA61" s="60"/>
      <c r="AB61" s="62"/>
      <c r="AC61" s="64"/>
      <c r="AD61" s="64"/>
      <c r="AE61" s="108"/>
      <c r="AF61" s="109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</row>
    <row r="62" spans="1:93" s="3" customFormat="1">
      <c r="A62" s="101"/>
      <c r="B62" s="60"/>
      <c r="C62" s="60"/>
      <c r="D62" s="60"/>
      <c r="E62" s="1"/>
      <c r="F62" s="71"/>
      <c r="G62" s="170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85"/>
      <c r="W62" s="186"/>
      <c r="X62" s="60"/>
      <c r="Y62" s="60"/>
      <c r="Z62" s="45"/>
      <c r="AA62" s="60"/>
      <c r="AB62" s="62"/>
      <c r="AC62" s="64"/>
      <c r="AD62" s="64"/>
      <c r="AE62" s="108"/>
      <c r="AF62" s="109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</row>
    <row r="63" spans="1:93" s="3" customFormat="1">
      <c r="A63" s="101"/>
      <c r="B63" s="60"/>
      <c r="C63" s="60"/>
      <c r="D63" s="60"/>
      <c r="E63" s="1"/>
      <c r="F63" s="71"/>
      <c r="G63" s="170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87"/>
      <c r="W63" s="188"/>
      <c r="X63" s="60"/>
      <c r="Y63" s="60"/>
      <c r="Z63" s="45"/>
      <c r="AA63" s="60"/>
      <c r="AB63" s="62"/>
      <c r="AC63" s="64"/>
      <c r="AD63" s="64"/>
      <c r="AE63" s="108"/>
      <c r="AF63" s="109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</row>
    <row r="64" spans="1:93">
      <c r="V64" s="185"/>
      <c r="W64" s="185"/>
    </row>
    <row r="65" spans="1:93" s="3" customFormat="1">
      <c r="A65" s="101"/>
      <c r="B65" s="60"/>
      <c r="C65" s="60"/>
      <c r="D65" s="60"/>
      <c r="E65" s="1"/>
      <c r="F65" s="71"/>
      <c r="G65" s="170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85"/>
      <c r="W65" s="186"/>
      <c r="X65" s="60"/>
      <c r="Y65" s="60"/>
      <c r="Z65" s="45"/>
      <c r="AA65" s="60"/>
      <c r="AB65" s="62"/>
      <c r="AC65" s="107"/>
      <c r="AD65" s="64"/>
      <c r="AE65" s="108"/>
      <c r="AF65" s="109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</row>
    <row r="66" spans="1:93">
      <c r="V66" s="185"/>
      <c r="W66" s="185"/>
    </row>
    <row r="67" spans="1:93">
      <c r="V67" s="185"/>
      <c r="W67" s="185"/>
    </row>
    <row r="68" spans="1:93" s="3" customFormat="1">
      <c r="A68" s="101"/>
      <c r="B68" s="60"/>
      <c r="C68" s="60"/>
      <c r="D68" s="60"/>
      <c r="E68" s="1"/>
      <c r="F68" s="71"/>
      <c r="G68" s="170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85"/>
      <c r="W68" s="189"/>
      <c r="X68" s="60"/>
      <c r="Y68" s="60"/>
      <c r="Z68" s="45"/>
      <c r="AA68" s="60"/>
      <c r="AB68" s="100"/>
      <c r="AC68" s="106"/>
      <c r="AD68" s="64"/>
      <c r="AE68" s="108"/>
      <c r="AF68" s="109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</row>
    <row r="69" spans="1:93">
      <c r="V69" s="185"/>
      <c r="W69" s="185"/>
    </row>
    <row r="70" spans="1:93">
      <c r="V70" s="185"/>
      <c r="W70" s="185"/>
    </row>
    <row r="71" spans="1:93" s="3" customFormat="1">
      <c r="A71" s="101"/>
      <c r="B71" s="60"/>
      <c r="C71" s="60"/>
      <c r="D71" s="60"/>
      <c r="E71" s="1"/>
      <c r="F71" s="71"/>
      <c r="G71" s="170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90"/>
      <c r="W71" s="186"/>
      <c r="X71" s="60"/>
      <c r="Y71" s="60"/>
      <c r="Z71" s="45"/>
      <c r="AA71" s="60"/>
      <c r="AB71" s="113"/>
      <c r="AC71" s="64"/>
      <c r="AD71" s="106"/>
      <c r="AE71" s="108"/>
      <c r="AF71" s="109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</row>
    <row r="72" spans="1:93" s="3" customFormat="1">
      <c r="A72" s="101"/>
      <c r="B72" s="60"/>
      <c r="C72" s="60"/>
      <c r="D72" s="60"/>
      <c r="E72" s="1"/>
      <c r="F72" s="71"/>
      <c r="G72" s="170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90"/>
      <c r="W72" s="186"/>
      <c r="X72" s="60"/>
      <c r="Y72" s="60"/>
      <c r="Z72" s="45"/>
      <c r="AA72" s="60"/>
      <c r="AB72" s="114"/>
      <c r="AC72" s="64"/>
      <c r="AD72" s="64"/>
      <c r="AE72" s="108"/>
      <c r="AF72" s="109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</row>
    <row r="73" spans="1:93" s="3" customFormat="1">
      <c r="A73" s="101"/>
      <c r="B73" s="60"/>
      <c r="C73" s="60"/>
      <c r="D73" s="60"/>
      <c r="E73" s="1"/>
      <c r="F73" s="71"/>
      <c r="G73" s="170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90"/>
      <c r="W73" s="186"/>
      <c r="X73" s="60"/>
      <c r="Y73" s="60"/>
      <c r="Z73" s="45"/>
      <c r="AA73" s="60"/>
      <c r="AB73" s="114"/>
      <c r="AC73" s="64"/>
      <c r="AD73" s="64"/>
      <c r="AE73" s="108"/>
      <c r="AF73" s="109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</row>
    <row r="74" spans="1:93" s="3" customFormat="1">
      <c r="A74" s="101"/>
      <c r="B74" s="60"/>
      <c r="C74" s="60"/>
      <c r="D74" s="60"/>
      <c r="E74" s="1"/>
      <c r="F74" s="71"/>
      <c r="G74" s="170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90"/>
      <c r="W74" s="186"/>
      <c r="X74" s="60"/>
      <c r="Y74" s="60"/>
      <c r="Z74" s="45"/>
      <c r="AA74" s="60"/>
      <c r="AB74" s="114"/>
      <c r="AC74" s="64"/>
      <c r="AD74" s="64"/>
      <c r="AE74" s="108"/>
      <c r="AF74" s="109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</row>
    <row r="75" spans="1:93" s="3" customFormat="1">
      <c r="A75" s="101"/>
      <c r="B75" s="60"/>
      <c r="C75" s="60"/>
      <c r="D75" s="60"/>
      <c r="E75" s="1"/>
      <c r="F75" s="71"/>
      <c r="G75" s="170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91"/>
      <c r="W75" s="186"/>
      <c r="X75" s="60"/>
      <c r="Y75" s="60"/>
      <c r="Z75" s="45"/>
      <c r="AA75" s="60"/>
      <c r="AB75" s="62"/>
      <c r="AC75" s="64"/>
      <c r="AD75" s="64"/>
      <c r="AE75" s="108"/>
      <c r="AF75" s="109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</row>
    <row r="76" spans="1:93" s="3" customFormat="1">
      <c r="A76" s="101"/>
      <c r="B76" s="60"/>
      <c r="C76" s="60"/>
      <c r="D76" s="60"/>
      <c r="E76" s="1"/>
      <c r="F76" s="71"/>
      <c r="G76" s="170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92"/>
      <c r="W76" s="186"/>
      <c r="X76" s="60"/>
      <c r="Y76" s="60"/>
      <c r="Z76" s="45"/>
      <c r="AA76" s="60"/>
      <c r="AB76" s="62"/>
      <c r="AC76" s="64"/>
      <c r="AD76" s="64"/>
      <c r="AE76" s="108"/>
      <c r="AF76" s="109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</row>
    <row r="77" spans="1:93" s="3" customFormat="1">
      <c r="A77" s="101"/>
      <c r="B77" s="60"/>
      <c r="C77" s="60"/>
      <c r="D77" s="60"/>
      <c r="E77" s="1"/>
      <c r="F77" s="71"/>
      <c r="G77" s="170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85"/>
      <c r="W77" s="186"/>
      <c r="X77" s="60"/>
      <c r="Y77" s="60"/>
      <c r="Z77" s="45"/>
      <c r="AA77" s="60"/>
      <c r="AB77" s="62"/>
      <c r="AC77" s="64"/>
      <c r="AD77" s="64"/>
      <c r="AE77" s="108"/>
      <c r="AF77" s="109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</row>
    <row r="78" spans="1:93" s="3" customFormat="1">
      <c r="A78" s="101"/>
      <c r="B78" s="60"/>
      <c r="C78" s="60"/>
      <c r="D78" s="60"/>
      <c r="E78" s="1"/>
      <c r="F78" s="71"/>
      <c r="G78" s="170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90"/>
      <c r="W78" s="186"/>
      <c r="X78" s="60"/>
      <c r="Y78" s="60"/>
      <c r="Z78" s="45"/>
      <c r="AA78" s="60"/>
      <c r="AB78" s="113"/>
      <c r="AC78" s="64"/>
      <c r="AD78" s="64"/>
      <c r="AE78" s="108"/>
      <c r="AF78" s="109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</row>
    <row r="79" spans="1:93" s="3" customFormat="1">
      <c r="A79" s="101"/>
      <c r="B79" s="60"/>
      <c r="C79" s="60"/>
      <c r="D79" s="60"/>
      <c r="E79" s="1"/>
      <c r="F79" s="71"/>
      <c r="G79" s="170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90"/>
      <c r="W79" s="186"/>
      <c r="X79" s="60"/>
      <c r="Y79" s="60"/>
      <c r="Z79" s="45"/>
      <c r="AA79" s="60"/>
      <c r="AB79" s="114"/>
      <c r="AC79" s="64"/>
      <c r="AD79" s="64"/>
      <c r="AE79" s="108"/>
      <c r="AF79" s="109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</row>
    <row r="80" spans="1:93" s="3" customFormat="1">
      <c r="A80" s="101"/>
      <c r="B80" s="60"/>
      <c r="C80" s="60"/>
      <c r="D80" s="60"/>
      <c r="E80" s="1"/>
      <c r="F80" s="71"/>
      <c r="G80" s="170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90"/>
      <c r="W80" s="186"/>
      <c r="X80" s="60"/>
      <c r="Y80" s="60"/>
      <c r="Z80" s="45"/>
      <c r="AA80" s="60"/>
      <c r="AB80" s="114"/>
      <c r="AC80" s="64"/>
      <c r="AD80" s="64"/>
      <c r="AE80" s="108"/>
      <c r="AF80" s="109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</row>
    <row r="81" spans="1:93" s="3" customFormat="1">
      <c r="A81" s="101"/>
      <c r="B81" s="60"/>
      <c r="C81" s="60"/>
      <c r="D81" s="60"/>
      <c r="E81" s="1"/>
      <c r="F81" s="71"/>
      <c r="G81" s="170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90"/>
      <c r="W81" s="186"/>
      <c r="X81" s="60"/>
      <c r="Y81" s="60"/>
      <c r="Z81" s="45"/>
      <c r="AA81" s="60"/>
      <c r="AB81" s="114"/>
      <c r="AC81" s="64"/>
      <c r="AD81" s="64"/>
      <c r="AE81" s="108"/>
      <c r="AF81" s="109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</row>
    <row r="82" spans="1:93" s="3" customFormat="1">
      <c r="A82" s="101"/>
      <c r="B82" s="60"/>
      <c r="C82" s="60"/>
      <c r="D82" s="60"/>
      <c r="E82" s="1"/>
      <c r="F82" s="71"/>
      <c r="G82" s="170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91"/>
      <c r="W82" s="186"/>
      <c r="X82" s="60"/>
      <c r="Y82" s="60"/>
      <c r="Z82" s="45"/>
      <c r="AA82" s="60"/>
      <c r="AB82" s="114"/>
      <c r="AC82" s="64"/>
      <c r="AD82" s="64"/>
      <c r="AE82" s="108"/>
      <c r="AF82" s="109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101"/>
    </row>
    <row r="83" spans="1:93" s="3" customFormat="1">
      <c r="A83" s="101"/>
      <c r="B83" s="60"/>
      <c r="C83" s="60"/>
      <c r="D83" s="60"/>
      <c r="E83" s="1"/>
      <c r="F83" s="71"/>
      <c r="G83" s="170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92"/>
      <c r="W83" s="186"/>
      <c r="X83" s="60"/>
      <c r="Y83" s="60"/>
      <c r="Z83" s="45"/>
      <c r="AA83" s="60"/>
      <c r="AB83" s="62"/>
      <c r="AC83" s="64"/>
      <c r="AD83" s="64"/>
      <c r="AE83" s="108"/>
      <c r="AF83" s="109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</row>
    <row r="84" spans="1:93" s="3" customFormat="1">
      <c r="A84" s="101"/>
      <c r="B84" s="60"/>
      <c r="C84" s="60"/>
      <c r="D84" s="60"/>
      <c r="E84" s="1"/>
      <c r="F84" s="71"/>
      <c r="G84" s="170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93"/>
      <c r="W84" s="186"/>
      <c r="X84" s="60"/>
      <c r="Y84" s="60"/>
      <c r="Z84" s="45"/>
      <c r="AA84" s="60"/>
      <c r="AB84" s="62"/>
      <c r="AC84" s="64"/>
      <c r="AD84" s="64"/>
      <c r="AE84" s="108"/>
      <c r="AF84" s="109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</row>
    <row r="85" spans="1:93" s="3" customFormat="1">
      <c r="A85" s="101"/>
      <c r="B85" s="60"/>
      <c r="C85" s="60"/>
      <c r="D85" s="60"/>
      <c r="E85" s="1"/>
      <c r="F85" s="71"/>
      <c r="G85" s="170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90"/>
      <c r="W85" s="186"/>
      <c r="X85" s="60"/>
      <c r="Y85" s="60"/>
      <c r="Z85" s="45"/>
      <c r="AA85" s="60"/>
      <c r="AB85" s="113"/>
      <c r="AC85" s="64"/>
      <c r="AD85" s="64"/>
      <c r="AE85" s="108"/>
      <c r="AF85" s="109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</row>
    <row r="86" spans="1:93" s="3" customFormat="1">
      <c r="A86" s="101"/>
      <c r="B86" s="60"/>
      <c r="C86" s="60"/>
      <c r="D86" s="60"/>
      <c r="E86" s="1"/>
      <c r="F86" s="71"/>
      <c r="G86" s="170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90"/>
      <c r="W86" s="186"/>
      <c r="X86" s="60"/>
      <c r="Y86" s="60"/>
      <c r="Z86" s="45"/>
      <c r="AA86" s="60"/>
      <c r="AB86" s="114"/>
      <c r="AC86" s="64"/>
      <c r="AD86" s="64"/>
      <c r="AE86" s="108"/>
      <c r="AF86" s="109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</row>
    <row r="87" spans="1:93" s="3" customFormat="1">
      <c r="A87" s="101"/>
      <c r="B87" s="60"/>
      <c r="C87" s="60"/>
      <c r="D87" s="60"/>
      <c r="E87" s="1"/>
      <c r="F87" s="71"/>
      <c r="G87" s="170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90"/>
      <c r="W87" s="186"/>
      <c r="X87" s="60"/>
      <c r="Y87" s="60"/>
      <c r="Z87" s="45"/>
      <c r="AA87" s="60"/>
      <c r="AB87" s="114"/>
      <c r="AC87" s="64"/>
      <c r="AD87" s="64"/>
      <c r="AE87" s="108"/>
      <c r="AF87" s="109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</row>
    <row r="88" spans="1:93" s="3" customFormat="1">
      <c r="A88" s="101"/>
      <c r="B88" s="60"/>
      <c r="C88" s="60"/>
      <c r="D88" s="60"/>
      <c r="E88" s="1"/>
      <c r="F88" s="71"/>
      <c r="G88" s="170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90"/>
      <c r="W88" s="186"/>
      <c r="X88" s="60"/>
      <c r="Y88" s="60"/>
      <c r="Z88" s="45"/>
      <c r="AA88" s="60"/>
      <c r="AB88" s="114"/>
      <c r="AC88" s="64"/>
      <c r="AD88" s="64"/>
      <c r="AE88" s="108"/>
      <c r="AF88" s="109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</row>
    <row r="89" spans="1:93" s="3" customFormat="1">
      <c r="A89" s="101"/>
      <c r="B89" s="60"/>
      <c r="C89" s="60"/>
      <c r="D89" s="60"/>
      <c r="E89" s="1"/>
      <c r="F89" s="71"/>
      <c r="G89" s="170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91"/>
      <c r="W89" s="186"/>
      <c r="X89" s="60"/>
      <c r="Y89" s="60"/>
      <c r="Z89" s="45"/>
      <c r="AA89" s="60"/>
      <c r="AB89" s="62"/>
      <c r="AC89" s="64"/>
      <c r="AD89" s="63"/>
      <c r="AE89" s="108"/>
      <c r="AF89" s="109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</row>
    <row r="90" spans="1:93" s="3" customFormat="1">
      <c r="A90" s="101"/>
      <c r="B90" s="60"/>
      <c r="C90" s="60"/>
      <c r="D90" s="60"/>
      <c r="E90" s="1"/>
      <c r="F90" s="71"/>
      <c r="G90" s="170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92"/>
      <c r="W90" s="186"/>
      <c r="X90" s="60"/>
      <c r="Y90" s="60"/>
      <c r="Z90" s="45"/>
      <c r="AA90" s="60"/>
      <c r="AB90" s="62"/>
      <c r="AC90" s="64"/>
      <c r="AD90" s="64"/>
      <c r="AE90" s="108"/>
      <c r="AF90" s="109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</row>
    <row r="91" spans="1:93" s="3" customFormat="1">
      <c r="A91" s="101"/>
      <c r="B91" s="60"/>
      <c r="C91" s="60"/>
      <c r="D91" s="60"/>
      <c r="E91" s="1"/>
      <c r="F91" s="71"/>
      <c r="G91" s="170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85"/>
      <c r="W91" s="186"/>
      <c r="X91" s="60"/>
      <c r="Y91" s="60"/>
      <c r="Z91" s="45"/>
      <c r="AA91" s="60"/>
      <c r="AB91" s="62"/>
      <c r="AC91" s="64"/>
      <c r="AD91" s="64"/>
      <c r="AE91" s="108"/>
      <c r="AF91" s="109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</row>
    <row r="92" spans="1:93" s="3" customFormat="1">
      <c r="A92" s="101"/>
      <c r="B92" s="60"/>
      <c r="C92" s="60"/>
      <c r="D92" s="60"/>
      <c r="E92" s="1"/>
      <c r="F92" s="71"/>
      <c r="G92" s="170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85"/>
      <c r="W92" s="188"/>
      <c r="X92" s="60"/>
      <c r="Y92" s="60"/>
      <c r="Z92" s="45"/>
      <c r="AA92" s="60"/>
      <c r="AB92" s="62"/>
      <c r="AC92" s="64"/>
      <c r="AD92" s="64"/>
      <c r="AE92" s="108"/>
      <c r="AF92" s="109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101"/>
      <c r="CE92" s="101"/>
      <c r="CF92" s="101"/>
      <c r="CG92" s="101"/>
      <c r="CH92" s="101"/>
      <c r="CI92" s="101"/>
      <c r="CJ92" s="101"/>
      <c r="CK92" s="101"/>
      <c r="CL92" s="101"/>
      <c r="CM92" s="101"/>
      <c r="CN92" s="101"/>
      <c r="CO92" s="101"/>
    </row>
    <row r="93" spans="1:93">
      <c r="V93" s="185"/>
      <c r="W93" s="185"/>
    </row>
    <row r="94" spans="1:93" s="2" customFormat="1">
      <c r="A94" s="102"/>
      <c r="B94" s="60"/>
      <c r="C94" s="60"/>
      <c r="D94" s="60"/>
      <c r="E94" s="1"/>
      <c r="F94" s="71"/>
      <c r="G94" s="170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94"/>
      <c r="W94" s="195"/>
      <c r="X94" s="60"/>
      <c r="Y94" s="60"/>
      <c r="Z94" s="45"/>
      <c r="AA94" s="60"/>
      <c r="AB94" s="62"/>
      <c r="AC94" s="107"/>
      <c r="AD94" s="64"/>
      <c r="AE94" s="108"/>
      <c r="AF94" s="109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</row>
    <row r="95" spans="1:93" s="2" customFormat="1">
      <c r="A95" s="102"/>
      <c r="B95" s="60"/>
      <c r="C95" s="60"/>
      <c r="D95" s="60"/>
      <c r="E95" s="1"/>
      <c r="F95" s="71"/>
      <c r="G95" s="170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47"/>
      <c r="V95" s="192"/>
      <c r="W95" s="195"/>
      <c r="X95" s="60"/>
      <c r="Y95" s="60"/>
      <c r="Z95" s="45"/>
      <c r="AA95" s="60"/>
      <c r="AB95" s="62"/>
      <c r="AC95" s="64"/>
      <c r="AD95" s="106"/>
      <c r="AE95" s="108"/>
      <c r="AF95" s="109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</row>
    <row r="96" spans="1:93" s="2" customFormat="1">
      <c r="A96" s="102"/>
      <c r="B96" s="60"/>
      <c r="C96" s="60"/>
      <c r="D96" s="60"/>
      <c r="E96" s="1"/>
      <c r="F96" s="71"/>
      <c r="G96" s="170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85"/>
      <c r="W96" s="195"/>
      <c r="X96" s="60"/>
      <c r="Y96" s="60"/>
      <c r="Z96" s="45"/>
      <c r="AA96" s="60"/>
      <c r="AB96" s="62"/>
      <c r="AC96" s="64"/>
      <c r="AD96" s="64"/>
      <c r="AE96" s="108"/>
      <c r="AF96" s="109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</row>
    <row r="97" spans="1:93" s="2" customFormat="1">
      <c r="A97" s="102"/>
      <c r="B97" s="60"/>
      <c r="C97" s="60"/>
      <c r="D97" s="60"/>
      <c r="E97" s="1"/>
      <c r="F97" s="71"/>
      <c r="G97" s="170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85"/>
      <c r="W97" s="195"/>
      <c r="X97" s="60"/>
      <c r="Y97" s="60"/>
      <c r="Z97" s="45"/>
      <c r="AA97" s="60"/>
      <c r="AB97" s="62"/>
      <c r="AC97" s="64"/>
      <c r="AD97" s="64"/>
      <c r="AE97" s="108"/>
      <c r="AF97" s="109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</row>
    <row r="98" spans="1:93">
      <c r="V98" s="185"/>
      <c r="W98" s="185"/>
    </row>
    <row r="99" spans="1:93" s="2" customFormat="1">
      <c r="A99" s="102"/>
      <c r="B99" s="60"/>
      <c r="C99" s="60"/>
      <c r="D99" s="60"/>
      <c r="E99" s="1"/>
      <c r="F99" s="71"/>
      <c r="G99" s="170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85"/>
      <c r="W99" s="196"/>
      <c r="X99" s="60"/>
      <c r="Y99" s="60"/>
      <c r="Z99" s="45"/>
      <c r="AA99" s="60"/>
      <c r="AB99" s="62"/>
      <c r="AC99" s="64"/>
      <c r="AD99" s="64"/>
      <c r="AE99" s="108"/>
      <c r="AF99" s="109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</row>
    <row r="100" spans="1:93">
      <c r="V100" s="185"/>
      <c r="W100" s="185"/>
    </row>
    <row r="101" spans="1:93">
      <c r="V101" s="185"/>
      <c r="W101" s="185"/>
    </row>
    <row r="102" spans="1:93" s="2" customFormat="1">
      <c r="A102" s="102"/>
      <c r="B102" s="60"/>
      <c r="C102" s="60"/>
      <c r="D102" s="60"/>
      <c r="E102" s="1"/>
      <c r="F102" s="71"/>
      <c r="G102" s="170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97"/>
      <c r="W102" s="186"/>
      <c r="X102" s="60"/>
      <c r="Y102" s="60"/>
      <c r="Z102" s="45"/>
      <c r="AA102" s="60"/>
      <c r="AB102" s="101"/>
      <c r="AC102" s="64"/>
      <c r="AD102" s="106"/>
      <c r="AE102" s="108"/>
      <c r="AF102" s="109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</row>
    <row r="103" spans="1:93">
      <c r="V103" s="185"/>
      <c r="W103" s="185"/>
    </row>
    <row r="104" spans="1:93" s="2" customFormat="1">
      <c r="A104" s="102"/>
      <c r="B104" s="60"/>
      <c r="C104" s="60"/>
      <c r="D104" s="60"/>
      <c r="E104" s="1"/>
      <c r="F104" s="71"/>
      <c r="G104" s="170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60"/>
      <c r="Y104" s="60"/>
      <c r="Z104" s="45"/>
      <c r="AA104" s="60"/>
      <c r="AB104" s="62"/>
      <c r="AC104" s="64"/>
      <c r="AD104" s="109"/>
      <c r="AE104" s="108"/>
      <c r="AF104" s="109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</row>
    <row r="144" spans="1:93" s="61" customFormat="1">
      <c r="A144" s="103"/>
      <c r="B144" s="60"/>
      <c r="C144" s="60"/>
      <c r="D144" s="60"/>
      <c r="E144" s="1"/>
      <c r="F144" s="716"/>
      <c r="G144" s="170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60"/>
      <c r="Y144" s="60"/>
      <c r="Z144" s="45"/>
      <c r="AA144" s="60"/>
      <c r="AB144" s="62"/>
      <c r="AC144" s="64"/>
      <c r="AD144" s="64"/>
      <c r="AE144" s="108"/>
      <c r="AF144" s="109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3"/>
      <c r="CO144" s="103"/>
    </row>
    <row r="145" spans="1:93" s="61" customFormat="1">
      <c r="A145" s="103"/>
      <c r="B145" s="60"/>
      <c r="C145" s="60"/>
      <c r="D145" s="60"/>
      <c r="E145" s="1"/>
      <c r="F145" s="716"/>
      <c r="G145" s="170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60"/>
      <c r="Y145" s="60"/>
      <c r="Z145" s="45"/>
      <c r="AA145" s="60"/>
      <c r="AB145" s="62"/>
      <c r="AC145" s="64"/>
      <c r="AD145" s="64"/>
      <c r="AE145" s="108"/>
      <c r="AF145" s="109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3"/>
      <c r="CO145" s="103"/>
    </row>
    <row r="146" spans="1:93" s="61" customFormat="1">
      <c r="A146" s="103"/>
      <c r="B146" s="60"/>
      <c r="C146" s="60"/>
      <c r="D146" s="60"/>
      <c r="E146" s="1"/>
      <c r="F146" s="716"/>
      <c r="G146" s="170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60"/>
      <c r="Y146" s="60"/>
      <c r="Z146" s="45"/>
      <c r="AA146" s="60"/>
      <c r="AB146" s="62"/>
      <c r="AC146" s="64"/>
      <c r="AD146" s="64"/>
      <c r="AE146" s="108"/>
      <c r="AF146" s="109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</row>
    <row r="147" spans="1:93" s="61" customFormat="1">
      <c r="A147" s="103"/>
      <c r="B147" s="60"/>
      <c r="C147" s="60"/>
      <c r="D147" s="60"/>
      <c r="E147" s="1"/>
      <c r="F147" s="716"/>
      <c r="G147" s="170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60"/>
      <c r="Y147" s="60"/>
      <c r="Z147" s="45"/>
      <c r="AA147" s="60"/>
      <c r="AB147" s="62"/>
      <c r="AC147" s="64"/>
      <c r="AD147" s="64"/>
      <c r="AE147" s="108"/>
      <c r="AF147" s="109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</row>
    <row r="148" spans="1:93" s="61" customFormat="1">
      <c r="A148" s="103"/>
      <c r="B148" s="60"/>
      <c r="C148" s="60"/>
      <c r="D148" s="60"/>
      <c r="E148" s="1"/>
      <c r="F148" s="716"/>
      <c r="G148" s="170"/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60"/>
      <c r="Y148" s="60"/>
      <c r="Z148" s="45"/>
      <c r="AA148" s="60"/>
      <c r="AB148" s="62"/>
      <c r="AC148" s="64"/>
      <c r="AD148" s="64"/>
      <c r="AE148" s="108"/>
      <c r="AF148" s="109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</row>
    <row r="149" spans="1:93" s="61" customFormat="1">
      <c r="A149" s="103"/>
      <c r="B149" s="60"/>
      <c r="C149" s="60"/>
      <c r="D149" s="60"/>
      <c r="E149" s="1"/>
      <c r="F149" s="716"/>
      <c r="G149" s="170"/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60"/>
      <c r="Y149" s="60"/>
      <c r="Z149" s="45"/>
      <c r="AA149" s="60"/>
      <c r="AB149" s="62"/>
      <c r="AC149" s="64"/>
      <c r="AD149" s="64"/>
      <c r="AE149" s="108"/>
      <c r="AF149" s="109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</row>
    <row r="150" spans="1:93" s="61" customFormat="1">
      <c r="A150" s="103"/>
      <c r="B150" s="60"/>
      <c r="C150" s="60"/>
      <c r="D150" s="60"/>
      <c r="E150" s="1"/>
      <c r="F150" s="716"/>
      <c r="G150" s="170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60"/>
      <c r="Y150" s="60"/>
      <c r="Z150" s="45"/>
      <c r="AA150" s="60"/>
      <c r="AB150" s="62"/>
      <c r="AC150" s="64"/>
      <c r="AD150" s="64"/>
      <c r="AE150" s="108"/>
      <c r="AF150" s="109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</row>
    <row r="151" spans="1:93" s="61" customFormat="1">
      <c r="A151" s="103"/>
      <c r="B151" s="60"/>
      <c r="C151" s="60"/>
      <c r="D151" s="60"/>
      <c r="E151" s="1"/>
      <c r="F151" s="716"/>
      <c r="G151" s="170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60"/>
      <c r="Y151" s="60"/>
      <c r="Z151" s="45"/>
      <c r="AA151" s="60"/>
      <c r="AB151" s="62"/>
      <c r="AC151" s="64"/>
      <c r="AD151" s="64"/>
      <c r="AE151" s="108"/>
      <c r="AF151" s="109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</row>
    <row r="152" spans="1:93" s="61" customFormat="1">
      <c r="A152" s="103"/>
      <c r="B152" s="60"/>
      <c r="C152" s="60"/>
      <c r="D152" s="60"/>
      <c r="E152" s="1"/>
      <c r="F152" s="716"/>
      <c r="G152" s="170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60"/>
      <c r="Y152" s="60"/>
      <c r="Z152" s="45"/>
      <c r="AA152" s="60"/>
      <c r="AB152" s="62"/>
      <c r="AC152" s="64"/>
      <c r="AD152" s="64"/>
      <c r="AE152" s="108"/>
      <c r="AF152" s="109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3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3"/>
      <c r="CO152" s="103"/>
    </row>
    <row r="153" spans="1:93" s="61" customFormat="1">
      <c r="A153" s="103"/>
      <c r="B153" s="60"/>
      <c r="C153" s="60"/>
      <c r="D153" s="60"/>
      <c r="E153" s="1"/>
      <c r="F153" s="716"/>
      <c r="G153" s="170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60"/>
      <c r="Y153" s="60"/>
      <c r="Z153" s="45"/>
      <c r="AA153" s="60"/>
      <c r="AB153" s="62"/>
      <c r="AC153" s="64"/>
      <c r="AD153" s="64"/>
      <c r="AE153" s="108"/>
      <c r="AF153" s="109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03"/>
      <c r="CD153" s="103"/>
      <c r="CE153" s="103"/>
      <c r="CF153" s="103"/>
      <c r="CG153" s="103"/>
      <c r="CH153" s="103"/>
      <c r="CI153" s="103"/>
      <c r="CJ153" s="103"/>
      <c r="CK153" s="103"/>
      <c r="CL153" s="103"/>
      <c r="CM153" s="103"/>
      <c r="CN153" s="103"/>
      <c r="CO153" s="103"/>
    </row>
    <row r="154" spans="1:93" s="61" customFormat="1">
      <c r="A154" s="103"/>
      <c r="B154" s="60"/>
      <c r="C154" s="60"/>
      <c r="D154" s="60"/>
      <c r="E154" s="1"/>
      <c r="F154" s="716"/>
      <c r="G154" s="170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60"/>
      <c r="Y154" s="60"/>
      <c r="Z154" s="45"/>
      <c r="AA154" s="60"/>
      <c r="AB154" s="62"/>
      <c r="AC154" s="64"/>
      <c r="AD154" s="64"/>
      <c r="AE154" s="108"/>
      <c r="AF154" s="109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3"/>
      <c r="CO154" s="103"/>
    </row>
    <row r="155" spans="1:93" s="61" customFormat="1">
      <c r="A155" s="103"/>
      <c r="B155" s="60"/>
      <c r="C155" s="60"/>
      <c r="D155" s="60"/>
      <c r="E155" s="1"/>
      <c r="F155" s="716"/>
      <c r="G155" s="170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60"/>
      <c r="Y155" s="60"/>
      <c r="Z155" s="45"/>
      <c r="AA155" s="60"/>
      <c r="AB155" s="62"/>
      <c r="AC155" s="64"/>
      <c r="AD155" s="64"/>
      <c r="AE155" s="108"/>
      <c r="AF155" s="109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103"/>
      <c r="CD155" s="103"/>
      <c r="CE155" s="103"/>
      <c r="CF155" s="103"/>
      <c r="CG155" s="103"/>
      <c r="CH155" s="103"/>
      <c r="CI155" s="103"/>
      <c r="CJ155" s="103"/>
      <c r="CK155" s="103"/>
      <c r="CL155" s="103"/>
      <c r="CM155" s="103"/>
      <c r="CN155" s="103"/>
      <c r="CO155" s="103"/>
    </row>
    <row r="156" spans="1:93" s="61" customFormat="1">
      <c r="A156" s="103"/>
      <c r="B156" s="60"/>
      <c r="C156" s="60"/>
      <c r="D156" s="60"/>
      <c r="E156" s="1"/>
      <c r="F156" s="716"/>
      <c r="G156" s="170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60"/>
      <c r="Y156" s="60"/>
      <c r="Z156" s="45"/>
      <c r="AA156" s="60"/>
      <c r="AB156" s="62"/>
      <c r="AC156" s="64"/>
      <c r="AD156" s="64"/>
      <c r="AE156" s="108"/>
      <c r="AF156" s="109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  <c r="CC156" s="103"/>
      <c r="CD156" s="103"/>
      <c r="CE156" s="103"/>
      <c r="CF156" s="103"/>
      <c r="CG156" s="103"/>
      <c r="CH156" s="103"/>
      <c r="CI156" s="103"/>
      <c r="CJ156" s="103"/>
      <c r="CK156" s="103"/>
      <c r="CL156" s="103"/>
      <c r="CM156" s="103"/>
      <c r="CN156" s="103"/>
      <c r="CO156" s="103"/>
    </row>
    <row r="157" spans="1:93" s="61" customFormat="1">
      <c r="A157" s="103"/>
      <c r="B157" s="60"/>
      <c r="C157" s="60"/>
      <c r="D157" s="60"/>
      <c r="E157" s="1"/>
      <c r="F157" s="716"/>
      <c r="G157" s="170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60"/>
      <c r="Y157" s="60"/>
      <c r="Z157" s="45"/>
      <c r="AA157" s="60"/>
      <c r="AB157" s="62"/>
      <c r="AC157" s="64"/>
      <c r="AD157" s="64"/>
      <c r="AE157" s="108"/>
      <c r="AF157" s="109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103"/>
      <c r="CD157" s="103"/>
      <c r="CE157" s="103"/>
      <c r="CF157" s="103"/>
      <c r="CG157" s="103"/>
      <c r="CH157" s="103"/>
      <c r="CI157" s="103"/>
      <c r="CJ157" s="103"/>
      <c r="CK157" s="103"/>
      <c r="CL157" s="103"/>
      <c r="CM157" s="103"/>
      <c r="CN157" s="103"/>
      <c r="CO157" s="103"/>
    </row>
    <row r="158" spans="1:93" s="61" customFormat="1">
      <c r="A158" s="103"/>
      <c r="B158" s="60"/>
      <c r="C158" s="60"/>
      <c r="D158" s="60"/>
      <c r="E158" s="1"/>
      <c r="F158" s="716"/>
      <c r="G158" s="170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60"/>
      <c r="Y158" s="60"/>
      <c r="Z158" s="45"/>
      <c r="AA158" s="60"/>
      <c r="AB158" s="62"/>
      <c r="AC158" s="64"/>
      <c r="AD158" s="64"/>
      <c r="AE158" s="108"/>
      <c r="AF158" s="109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</row>
    <row r="159" spans="1:93" s="61" customFormat="1">
      <c r="A159" s="103"/>
      <c r="B159" s="60"/>
      <c r="C159" s="60"/>
      <c r="D159" s="60"/>
      <c r="E159" s="1"/>
      <c r="F159" s="716"/>
      <c r="G159" s="170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60"/>
      <c r="Y159" s="60"/>
      <c r="Z159" s="45"/>
      <c r="AA159" s="60"/>
      <c r="AB159" s="62"/>
      <c r="AC159" s="64"/>
      <c r="AD159" s="64"/>
      <c r="AE159" s="108"/>
      <c r="AF159" s="109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  <c r="CC159" s="103"/>
      <c r="CD159" s="103"/>
      <c r="CE159" s="103"/>
      <c r="CF159" s="103"/>
      <c r="CG159" s="103"/>
      <c r="CH159" s="103"/>
      <c r="CI159" s="103"/>
      <c r="CJ159" s="103"/>
      <c r="CK159" s="103"/>
      <c r="CL159" s="103"/>
      <c r="CM159" s="103"/>
      <c r="CN159" s="103"/>
      <c r="CO159" s="103"/>
    </row>
    <row r="160" spans="1:93" s="61" customFormat="1">
      <c r="A160" s="103"/>
      <c r="B160" s="60"/>
      <c r="C160" s="60"/>
      <c r="D160" s="60"/>
      <c r="E160" s="1"/>
      <c r="F160" s="716"/>
      <c r="G160" s="170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60"/>
      <c r="Y160" s="60"/>
      <c r="Z160" s="45"/>
      <c r="AA160" s="60"/>
      <c r="AB160" s="62"/>
      <c r="AC160" s="64"/>
      <c r="AD160" s="64"/>
      <c r="AE160" s="108"/>
      <c r="AF160" s="109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103"/>
      <c r="CD160" s="103"/>
      <c r="CE160" s="103"/>
      <c r="CF160" s="103"/>
      <c r="CG160" s="103"/>
      <c r="CH160" s="103"/>
      <c r="CI160" s="103"/>
      <c r="CJ160" s="103"/>
      <c r="CK160" s="103"/>
      <c r="CL160" s="103"/>
      <c r="CM160" s="103"/>
      <c r="CN160" s="103"/>
      <c r="CO160" s="103"/>
    </row>
    <row r="161" spans="1:93" s="61" customFormat="1">
      <c r="A161" s="103"/>
      <c r="B161" s="60"/>
      <c r="C161" s="60"/>
      <c r="D161" s="60"/>
      <c r="E161" s="1"/>
      <c r="F161" s="716"/>
      <c r="G161" s="170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60"/>
      <c r="Y161" s="60"/>
      <c r="Z161" s="45"/>
      <c r="AA161" s="60"/>
      <c r="AB161" s="62"/>
      <c r="AC161" s="64"/>
      <c r="AD161" s="64"/>
      <c r="AE161" s="108"/>
      <c r="AF161" s="109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  <c r="CC161" s="103"/>
      <c r="CD161" s="103"/>
      <c r="CE161" s="103"/>
      <c r="CF161" s="103"/>
      <c r="CG161" s="103"/>
      <c r="CH161" s="103"/>
      <c r="CI161" s="103"/>
      <c r="CJ161" s="103"/>
      <c r="CK161" s="103"/>
      <c r="CL161" s="103"/>
      <c r="CM161" s="103"/>
      <c r="CN161" s="103"/>
      <c r="CO161" s="103"/>
    </row>
    <row r="162" spans="1:93" s="61" customFormat="1">
      <c r="A162" s="103"/>
      <c r="B162" s="60"/>
      <c r="C162" s="60"/>
      <c r="D162" s="60"/>
      <c r="E162" s="1"/>
      <c r="F162" s="716"/>
      <c r="G162" s="170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60"/>
      <c r="Y162" s="60"/>
      <c r="Z162" s="45"/>
      <c r="AA162" s="60"/>
      <c r="AB162" s="62"/>
      <c r="AC162" s="64"/>
      <c r="AD162" s="64"/>
      <c r="AE162" s="108"/>
      <c r="AF162" s="109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3"/>
      <c r="CO162" s="103"/>
    </row>
    <row r="163" spans="1:93" s="61" customFormat="1">
      <c r="A163" s="103"/>
      <c r="B163" s="60"/>
      <c r="C163" s="60"/>
      <c r="D163" s="60"/>
      <c r="E163" s="1"/>
      <c r="F163" s="716"/>
      <c r="G163" s="170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60"/>
      <c r="Y163" s="60"/>
      <c r="Z163" s="45"/>
      <c r="AA163" s="60"/>
      <c r="AB163" s="62"/>
      <c r="AC163" s="64"/>
      <c r="AD163" s="64"/>
      <c r="AE163" s="108"/>
      <c r="AF163" s="109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  <c r="CC163" s="103"/>
      <c r="CD163" s="103"/>
      <c r="CE163" s="103"/>
      <c r="CF163" s="103"/>
      <c r="CG163" s="103"/>
      <c r="CH163" s="103"/>
      <c r="CI163" s="103"/>
      <c r="CJ163" s="103"/>
      <c r="CK163" s="103"/>
      <c r="CL163" s="103"/>
      <c r="CM163" s="103"/>
      <c r="CN163" s="103"/>
      <c r="CO163" s="103"/>
    </row>
    <row r="164" spans="1:93" s="61" customFormat="1">
      <c r="A164" s="103"/>
      <c r="B164" s="60"/>
      <c r="C164" s="60"/>
      <c r="D164" s="60"/>
      <c r="E164" s="1"/>
      <c r="F164" s="716"/>
      <c r="G164" s="170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60"/>
      <c r="Y164" s="60"/>
      <c r="Z164" s="45"/>
      <c r="AA164" s="60"/>
      <c r="AB164" s="62"/>
      <c r="AC164" s="64"/>
      <c r="AD164" s="64"/>
      <c r="AE164" s="108"/>
      <c r="AF164" s="109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3"/>
      <c r="CH164" s="103"/>
      <c r="CI164" s="103"/>
      <c r="CJ164" s="103"/>
      <c r="CK164" s="103"/>
      <c r="CL164" s="103"/>
      <c r="CM164" s="103"/>
      <c r="CN164" s="103"/>
      <c r="CO164" s="103"/>
    </row>
    <row r="165" spans="1:93" s="61" customFormat="1">
      <c r="A165" s="103"/>
      <c r="B165" s="60"/>
      <c r="C165" s="60"/>
      <c r="D165" s="60"/>
      <c r="E165" s="1"/>
      <c r="F165" s="716"/>
      <c r="G165" s="170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60"/>
      <c r="Y165" s="60"/>
      <c r="Z165" s="45"/>
      <c r="AA165" s="60"/>
      <c r="AB165" s="62"/>
      <c r="AC165" s="64"/>
      <c r="AD165" s="64"/>
      <c r="AE165" s="108"/>
      <c r="AF165" s="109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  <c r="CC165" s="103"/>
      <c r="CD165" s="103"/>
      <c r="CE165" s="103"/>
      <c r="CF165" s="103"/>
      <c r="CG165" s="103"/>
      <c r="CH165" s="103"/>
      <c r="CI165" s="103"/>
      <c r="CJ165" s="103"/>
      <c r="CK165" s="103"/>
      <c r="CL165" s="103"/>
      <c r="CM165" s="103"/>
      <c r="CN165" s="103"/>
      <c r="CO165" s="103"/>
    </row>
    <row r="166" spans="1:93" s="61" customFormat="1">
      <c r="A166" s="103"/>
      <c r="B166" s="60"/>
      <c r="C166" s="60"/>
      <c r="D166" s="60"/>
      <c r="E166" s="1"/>
      <c r="F166" s="716"/>
      <c r="G166" s="170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60"/>
      <c r="Y166" s="60"/>
      <c r="Z166" s="45"/>
      <c r="AA166" s="60"/>
      <c r="AB166" s="62"/>
      <c r="AC166" s="64"/>
      <c r="AD166" s="64"/>
      <c r="AE166" s="108"/>
      <c r="AF166" s="109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3"/>
      <c r="CO166" s="103"/>
    </row>
    <row r="167" spans="1:93" s="61" customFormat="1">
      <c r="A167" s="103"/>
      <c r="B167" s="60"/>
      <c r="C167" s="60"/>
      <c r="D167" s="60"/>
      <c r="E167" s="1"/>
      <c r="F167" s="716"/>
      <c r="G167" s="170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60"/>
      <c r="Y167" s="60"/>
      <c r="Z167" s="45"/>
      <c r="AA167" s="60"/>
      <c r="AB167" s="62"/>
      <c r="AC167" s="64"/>
      <c r="AD167" s="64"/>
      <c r="AE167" s="108"/>
      <c r="AF167" s="109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</row>
    <row r="168" spans="1:93" s="61" customFormat="1">
      <c r="A168" s="103"/>
      <c r="B168" s="60"/>
      <c r="C168" s="60"/>
      <c r="D168" s="60"/>
      <c r="E168" s="1"/>
      <c r="F168" s="716"/>
      <c r="G168" s="170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60"/>
      <c r="Y168" s="60"/>
      <c r="Z168" s="45"/>
      <c r="AA168" s="60"/>
      <c r="AB168" s="62"/>
      <c r="AC168" s="64"/>
      <c r="AD168" s="64"/>
      <c r="AE168" s="108"/>
      <c r="AF168" s="109"/>
      <c r="AG168" s="103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3"/>
      <c r="CL168" s="103"/>
      <c r="CM168" s="103"/>
      <c r="CN168" s="103"/>
      <c r="CO168" s="103"/>
    </row>
  </sheetData>
  <mergeCells count="35">
    <mergeCell ref="F144:F168"/>
    <mergeCell ref="B51:W51"/>
    <mergeCell ref="B52:V52"/>
    <mergeCell ref="B54:V54"/>
    <mergeCell ref="B7:D17"/>
    <mergeCell ref="F20:F27"/>
    <mergeCell ref="B50:V50"/>
    <mergeCell ref="B53:V53"/>
    <mergeCell ref="B39:V39"/>
    <mergeCell ref="B40:D49"/>
    <mergeCell ref="E41:E49"/>
    <mergeCell ref="F41:F49"/>
    <mergeCell ref="F40:V40"/>
    <mergeCell ref="F30:F38"/>
    <mergeCell ref="F7:W7"/>
    <mergeCell ref="B19:D27"/>
    <mergeCell ref="B2:U2"/>
    <mergeCell ref="L5:L6"/>
    <mergeCell ref="F8:F17"/>
    <mergeCell ref="M5:M6"/>
    <mergeCell ref="O5:O6"/>
    <mergeCell ref="K5:K6"/>
    <mergeCell ref="B5:D6"/>
    <mergeCell ref="E5:F6"/>
    <mergeCell ref="G5:H5"/>
    <mergeCell ref="I5:I6"/>
    <mergeCell ref="F19:V19"/>
    <mergeCell ref="E20:E27"/>
    <mergeCell ref="B29:D38"/>
    <mergeCell ref="E8:E17"/>
    <mergeCell ref="W5:W6"/>
    <mergeCell ref="B28:V28"/>
    <mergeCell ref="F29:V29"/>
    <mergeCell ref="E30:E38"/>
    <mergeCell ref="B18:V18"/>
  </mergeCells>
  <phoneticPr fontId="38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6" orientation="landscape" r:id="rId1"/>
  <ignoredErrors>
    <ignoredError sqref="N6 R6 T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CP168"/>
  <sheetViews>
    <sheetView view="pageBreakPreview" topLeftCell="P1" zoomScale="60" workbookViewId="0">
      <selection activeCell="X2" sqref="X2:AB3"/>
    </sheetView>
  </sheetViews>
  <sheetFormatPr defaultColWidth="8.7109375" defaultRowHeight="15"/>
  <cols>
    <col min="1" max="1" width="3.140625" style="62" customWidth="1"/>
    <col min="2" max="2" width="14.85546875" style="60" customWidth="1"/>
    <col min="3" max="4" width="8.42578125" style="60" customWidth="1"/>
    <col min="5" max="5" width="6.7109375" style="1" customWidth="1"/>
    <col min="6" max="6" width="23.7109375" style="71" customWidth="1"/>
    <col min="7" max="7" width="9.7109375" style="170" customWidth="1"/>
    <col min="8" max="8" width="8.7109375" style="171" customWidth="1"/>
    <col min="9" max="9" width="32.85546875" style="171" customWidth="1"/>
    <col min="10" max="10" width="50.7109375" style="171" hidden="1" customWidth="1"/>
    <col min="11" max="11" width="12" style="171" hidden="1" customWidth="1"/>
    <col min="12" max="12" width="7.42578125" style="171" customWidth="1"/>
    <col min="13" max="13" width="7.85546875" style="171" bestFit="1" customWidth="1"/>
    <col min="14" max="14" width="9.28515625" style="171" customWidth="1"/>
    <col min="15" max="15" width="17.5703125" style="171" hidden="1" customWidth="1"/>
    <col min="16" max="16" width="12.85546875" style="171" customWidth="1"/>
    <col min="17" max="17" width="16.42578125" style="171" customWidth="1"/>
    <col min="18" max="18" width="11.85546875" style="171" customWidth="1"/>
    <col min="19" max="19" width="13.85546875" style="171" customWidth="1"/>
    <col min="20" max="20" width="12.5703125" style="171" customWidth="1"/>
    <col min="21" max="21" width="13.28515625" style="171" customWidth="1"/>
    <col min="22" max="22" width="18.5703125" style="171" customWidth="1"/>
    <col min="23" max="23" width="14.7109375" style="171" customWidth="1"/>
    <col min="24" max="24" width="12.7109375" style="60" customWidth="1"/>
    <col min="25" max="25" width="18.85546875" style="60" customWidth="1"/>
    <col min="26" max="26" width="16.5703125" style="45" customWidth="1"/>
    <col min="27" max="27" width="20.140625" style="45" customWidth="1"/>
    <col min="28" max="28" width="20.5703125" style="60" customWidth="1"/>
    <col min="29" max="29" width="16.140625" style="62" customWidth="1"/>
    <col min="30" max="30" width="11" style="64" customWidth="1"/>
    <col min="31" max="31" width="18.7109375" style="64" customWidth="1"/>
    <col min="32" max="32" width="15.7109375" style="108" customWidth="1"/>
    <col min="33" max="33" width="15.7109375" style="109" customWidth="1"/>
    <col min="34" max="94" width="8.7109375" style="62"/>
    <col min="95" max="16384" width="8.7109375" style="60"/>
  </cols>
  <sheetData>
    <row r="1" spans="1:94" ht="15.75" customHeight="1" thickBot="1"/>
    <row r="2" spans="1:94" ht="45" customHeight="1">
      <c r="B2" s="738" t="s">
        <v>366</v>
      </c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  <c r="O2" s="739"/>
      <c r="P2" s="739"/>
      <c r="Q2" s="739"/>
      <c r="R2" s="739"/>
      <c r="S2" s="739"/>
      <c r="T2" s="739"/>
      <c r="U2" s="739"/>
      <c r="V2" s="551" t="s">
        <v>136</v>
      </c>
      <c r="W2" s="552" t="s">
        <v>370</v>
      </c>
      <c r="X2" s="728" t="s">
        <v>332</v>
      </c>
      <c r="Y2" s="729"/>
      <c r="Z2" s="729"/>
      <c r="AA2" s="729"/>
      <c r="AB2" s="730"/>
      <c r="AC2" s="67"/>
      <c r="AD2" s="67"/>
    </row>
    <row r="3" spans="1:94" ht="15.75" customHeight="1" thickBot="1">
      <c r="B3" s="553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555" t="s">
        <v>371</v>
      </c>
      <c r="W3" s="556" t="s">
        <v>364</v>
      </c>
      <c r="X3" s="731"/>
      <c r="Y3" s="732"/>
      <c r="Z3" s="732"/>
      <c r="AA3" s="732"/>
      <c r="AB3" s="733"/>
      <c r="AC3" s="67"/>
      <c r="AD3" s="70"/>
      <c r="AF3" s="110"/>
      <c r="AG3" s="111"/>
    </row>
    <row r="4" spans="1:94" ht="54.75" customHeight="1" thickBot="1">
      <c r="B4" s="129"/>
      <c r="C4" s="130"/>
      <c r="D4" s="130"/>
      <c r="E4" s="131"/>
      <c r="F4" s="132"/>
      <c r="G4" s="172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734" t="s">
        <v>39</v>
      </c>
      <c r="Y4" s="734"/>
      <c r="Z4" s="486" t="s">
        <v>124</v>
      </c>
      <c r="AA4" s="487" t="s">
        <v>125</v>
      </c>
      <c r="AB4" s="488" t="s">
        <v>96</v>
      </c>
    </row>
    <row r="5" spans="1:94" ht="63.75" thickBot="1">
      <c r="B5" s="712" t="s">
        <v>149</v>
      </c>
      <c r="C5" s="712"/>
      <c r="D5" s="712"/>
      <c r="E5" s="712" t="s">
        <v>186</v>
      </c>
      <c r="F5" s="712"/>
      <c r="G5" s="713" t="s">
        <v>150</v>
      </c>
      <c r="H5" s="714"/>
      <c r="I5" s="710" t="s">
        <v>151</v>
      </c>
      <c r="J5" s="149" t="s">
        <v>8</v>
      </c>
      <c r="K5" s="710" t="s">
        <v>152</v>
      </c>
      <c r="L5" s="708" t="s">
        <v>16</v>
      </c>
      <c r="M5" s="708" t="s">
        <v>17</v>
      </c>
      <c r="N5" s="149" t="s">
        <v>153</v>
      </c>
      <c r="O5" s="710" t="s">
        <v>35</v>
      </c>
      <c r="P5" s="149" t="s">
        <v>154</v>
      </c>
      <c r="Q5" s="149" t="s">
        <v>155</v>
      </c>
      <c r="R5" s="149" t="s">
        <v>156</v>
      </c>
      <c r="S5" s="149" t="s">
        <v>157</v>
      </c>
      <c r="T5" s="150" t="s">
        <v>158</v>
      </c>
      <c r="U5" s="149" t="s">
        <v>159</v>
      </c>
      <c r="V5" s="150" t="s">
        <v>160</v>
      </c>
      <c r="W5" s="741" t="s">
        <v>161</v>
      </c>
      <c r="X5" s="496" t="s">
        <v>39</v>
      </c>
      <c r="Y5" s="497" t="s">
        <v>333</v>
      </c>
      <c r="Z5" s="498" t="s">
        <v>334</v>
      </c>
      <c r="AA5" s="498" t="s">
        <v>335</v>
      </c>
      <c r="AB5" s="498" t="s">
        <v>336</v>
      </c>
      <c r="AC5" s="76"/>
      <c r="AD5" s="76"/>
      <c r="AF5" s="64"/>
      <c r="AG5" s="108"/>
    </row>
    <row r="6" spans="1:94" ht="15.75">
      <c r="B6" s="712"/>
      <c r="C6" s="712"/>
      <c r="D6" s="712"/>
      <c r="E6" s="712"/>
      <c r="F6" s="712"/>
      <c r="G6" s="175" t="s">
        <v>162</v>
      </c>
      <c r="H6" s="175" t="s">
        <v>163</v>
      </c>
      <c r="I6" s="710"/>
      <c r="J6" s="149" t="s">
        <v>9</v>
      </c>
      <c r="K6" s="711"/>
      <c r="L6" s="708"/>
      <c r="M6" s="708"/>
      <c r="N6" s="133" t="s">
        <v>10</v>
      </c>
      <c r="O6" s="710"/>
      <c r="P6" s="133" t="s">
        <v>36</v>
      </c>
      <c r="Q6" s="133" t="s">
        <v>37</v>
      </c>
      <c r="R6" s="133" t="s">
        <v>11</v>
      </c>
      <c r="S6" s="133" t="s">
        <v>12</v>
      </c>
      <c r="T6" s="134" t="s">
        <v>13</v>
      </c>
      <c r="U6" s="133" t="s">
        <v>14</v>
      </c>
      <c r="V6" s="134" t="s">
        <v>15</v>
      </c>
      <c r="W6" s="702"/>
      <c r="X6" s="77"/>
      <c r="Y6" s="78"/>
      <c r="Z6" s="79"/>
      <c r="AA6" s="465"/>
      <c r="AB6" s="80"/>
      <c r="AC6" s="76"/>
      <c r="AD6" s="118">
        <f>1+'BDI-NOVO'!B39</f>
        <v>1.2073</v>
      </c>
      <c r="AE6" s="112"/>
      <c r="AF6" s="112"/>
      <c r="AG6" s="112"/>
    </row>
    <row r="7" spans="1:94" s="57" customFormat="1" ht="16.5" customHeight="1" thickBot="1">
      <c r="A7" s="59"/>
      <c r="B7" s="718" t="s">
        <v>185</v>
      </c>
      <c r="C7" s="719"/>
      <c r="D7" s="720"/>
      <c r="E7" s="161"/>
      <c r="F7" s="725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  <c r="R7" s="726"/>
      <c r="S7" s="726"/>
      <c r="T7" s="726"/>
      <c r="U7" s="726"/>
      <c r="V7" s="726"/>
      <c r="W7" s="727"/>
      <c r="X7" s="468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  <c r="AM7" s="469"/>
      <c r="AN7" s="469"/>
      <c r="AO7" s="470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</row>
    <row r="8" spans="1:94" s="152" customFormat="1" ht="15" customHeight="1">
      <c r="A8" s="59"/>
      <c r="B8" s="721"/>
      <c r="C8" s="722"/>
      <c r="D8" s="723"/>
      <c r="E8" s="701"/>
      <c r="F8" s="709"/>
      <c r="G8" s="176" t="s">
        <v>192</v>
      </c>
      <c r="H8" s="177"/>
      <c r="I8" s="178" t="s">
        <v>182</v>
      </c>
      <c r="J8" s="179" t="s">
        <v>4</v>
      </c>
      <c r="K8" s="180"/>
      <c r="L8" s="179">
        <v>1</v>
      </c>
      <c r="M8" s="180">
        <v>1</v>
      </c>
      <c r="N8" s="180">
        <f>L8*M8</f>
        <v>1</v>
      </c>
      <c r="O8" s="151">
        <v>2708</v>
      </c>
      <c r="P8" s="180">
        <f>VLOOKUP(I8,'Base de salários'!$E$7:$F$30,2,1)</f>
        <v>74.785499999999999</v>
      </c>
      <c r="Q8" s="180">
        <f>'Base de salários'!$F$32</f>
        <v>220</v>
      </c>
      <c r="R8" s="181">
        <f t="shared" ref="R8:R13" si="0">P8*Q8</f>
        <v>16452.810000000001</v>
      </c>
      <c r="S8" s="181">
        <f t="shared" ref="S8:S14" si="1">+N8*R8</f>
        <v>16452.810000000001</v>
      </c>
      <c r="T8" s="181">
        <f>'Encargos sociais'!$E$37</f>
        <v>70.44</v>
      </c>
      <c r="U8" s="182">
        <f t="shared" ref="U8:U13" si="2">+R8*T8/100</f>
        <v>11589.359364</v>
      </c>
      <c r="V8" s="181">
        <f t="shared" ref="V8:V13" si="3">+N8*U8</f>
        <v>11589.359364</v>
      </c>
      <c r="W8" s="471">
        <f>ROUND((S8+V8),1)</f>
        <v>28042.2</v>
      </c>
      <c r="X8" s="482">
        <f>W8/$W$52</f>
        <v>6.0681258727865485E-2</v>
      </c>
      <c r="Y8" s="484">
        <f>X8+Y7</f>
        <v>6.0681258727865485E-2</v>
      </c>
      <c r="Z8" s="495"/>
      <c r="AA8" s="466"/>
      <c r="AB8" s="467">
        <f>Z8/8987</f>
        <v>0</v>
      </c>
      <c r="AC8" s="89"/>
      <c r="AD8" s="97"/>
      <c r="AE8" s="104"/>
      <c r="AF8" s="93"/>
      <c r="AG8" s="115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</row>
    <row r="9" spans="1:94" s="59" customFormat="1" ht="15" customHeight="1">
      <c r="B9" s="721"/>
      <c r="C9" s="722"/>
      <c r="D9" s="723"/>
      <c r="E9" s="701"/>
      <c r="F9" s="709"/>
      <c r="G9" s="176" t="s">
        <v>192</v>
      </c>
      <c r="H9" s="177"/>
      <c r="I9" s="178" t="s">
        <v>33</v>
      </c>
      <c r="J9" s="179"/>
      <c r="K9" s="180"/>
      <c r="L9" s="179">
        <v>1</v>
      </c>
      <c r="M9" s="180">
        <v>1</v>
      </c>
      <c r="N9" s="180">
        <f t="shared" ref="N9:N14" si="4">L9*M9</f>
        <v>1</v>
      </c>
      <c r="O9" s="151"/>
      <c r="P9" s="180">
        <f>VLOOKUP(I9,'Base de salários'!E8:F31,2,1)</f>
        <v>37.92759090909091</v>
      </c>
      <c r="Q9" s="180">
        <f>'Base de salários'!$F$32</f>
        <v>220</v>
      </c>
      <c r="R9" s="181">
        <f t="shared" si="0"/>
        <v>8344.07</v>
      </c>
      <c r="S9" s="181">
        <f t="shared" si="1"/>
        <v>8344.07</v>
      </c>
      <c r="T9" s="181">
        <f>'Encargos sociais'!$E$37</f>
        <v>70.44</v>
      </c>
      <c r="U9" s="182">
        <f t="shared" si="2"/>
        <v>5877.5629079999999</v>
      </c>
      <c r="V9" s="181">
        <f t="shared" si="3"/>
        <v>5877.5629079999999</v>
      </c>
      <c r="W9" s="471">
        <f>ROUND((S9+V9),1)</f>
        <v>14221.6</v>
      </c>
      <c r="X9" s="483">
        <f>W9/$W$52</f>
        <v>3.0774496620244195E-2</v>
      </c>
      <c r="Y9" s="485">
        <f>X9+Y8</f>
        <v>9.145575534810968E-2</v>
      </c>
      <c r="Z9" s="474"/>
      <c r="AA9" s="474"/>
      <c r="AB9" s="492"/>
      <c r="AC9" s="89"/>
      <c r="AD9" s="97"/>
      <c r="AE9" s="104"/>
      <c r="AF9" s="93"/>
      <c r="AG9" s="115"/>
    </row>
    <row r="10" spans="1:94" s="59" customFormat="1" ht="15" customHeight="1">
      <c r="B10" s="721"/>
      <c r="C10" s="722"/>
      <c r="D10" s="723"/>
      <c r="E10" s="701"/>
      <c r="F10" s="709"/>
      <c r="G10" s="176" t="s">
        <v>192</v>
      </c>
      <c r="H10" s="177"/>
      <c r="I10" s="178" t="s">
        <v>27</v>
      </c>
      <c r="J10" s="179"/>
      <c r="K10" s="180"/>
      <c r="L10" s="179">
        <v>1</v>
      </c>
      <c r="M10" s="180">
        <v>1</v>
      </c>
      <c r="N10" s="180">
        <f t="shared" si="4"/>
        <v>1</v>
      </c>
      <c r="O10" s="151"/>
      <c r="P10" s="180">
        <f>VLOOKUP(I10,'Base de salários'!E9:F32,2,1)</f>
        <v>37.92759090909091</v>
      </c>
      <c r="Q10" s="180">
        <f>'Base de salários'!$F$32</f>
        <v>220</v>
      </c>
      <c r="R10" s="181">
        <f t="shared" si="0"/>
        <v>8344.07</v>
      </c>
      <c r="S10" s="181">
        <f t="shared" si="1"/>
        <v>8344.07</v>
      </c>
      <c r="T10" s="181">
        <f>'Encargos sociais'!$E$37</f>
        <v>70.44</v>
      </c>
      <c r="U10" s="182">
        <f t="shared" si="2"/>
        <v>5877.5629079999999</v>
      </c>
      <c r="V10" s="181">
        <f t="shared" si="3"/>
        <v>5877.5629079999999</v>
      </c>
      <c r="W10" s="471">
        <f>ROUND((S10+V10),1)</f>
        <v>14221.6</v>
      </c>
      <c r="X10" s="483">
        <f t="shared" ref="X10:X49" si="5">W10/$W$52</f>
        <v>3.0774496620244195E-2</v>
      </c>
      <c r="Y10" s="485">
        <f t="shared" ref="Y10:Y17" si="6">X10+Y9</f>
        <v>0.12223025196835388</v>
      </c>
      <c r="Z10" s="474"/>
      <c r="AA10" s="474"/>
      <c r="AC10" s="89"/>
      <c r="AD10" s="97"/>
      <c r="AE10" s="104"/>
      <c r="AF10" s="93"/>
      <c r="AG10" s="115"/>
    </row>
    <row r="11" spans="1:94" s="59" customFormat="1">
      <c r="B11" s="721"/>
      <c r="C11" s="722"/>
      <c r="D11" s="723"/>
      <c r="E11" s="701"/>
      <c r="F11" s="709"/>
      <c r="G11" s="176" t="s">
        <v>192</v>
      </c>
      <c r="H11" s="177"/>
      <c r="I11" s="178" t="s">
        <v>29</v>
      </c>
      <c r="J11" s="179"/>
      <c r="K11" s="180"/>
      <c r="L11" s="179">
        <v>1</v>
      </c>
      <c r="M11" s="180">
        <v>1</v>
      </c>
      <c r="N11" s="180">
        <f t="shared" si="4"/>
        <v>1</v>
      </c>
      <c r="O11" s="151"/>
      <c r="P11" s="180">
        <f>VLOOKUP(I11,'Base de salários'!E10:F33,2,1)</f>
        <v>15.409909090909091</v>
      </c>
      <c r="Q11" s="180">
        <v>180</v>
      </c>
      <c r="R11" s="181">
        <f t="shared" si="0"/>
        <v>2773.7836363636366</v>
      </c>
      <c r="S11" s="181">
        <f t="shared" si="1"/>
        <v>2773.7836363636366</v>
      </c>
      <c r="T11" s="181">
        <f>'Encargos sociais'!$E$37</f>
        <v>70.44</v>
      </c>
      <c r="U11" s="182">
        <f t="shared" si="2"/>
        <v>1953.8531934545454</v>
      </c>
      <c r="V11" s="181">
        <f t="shared" si="3"/>
        <v>1953.8531934545454</v>
      </c>
      <c r="W11" s="471">
        <f>ROUND((S11+V11),3)</f>
        <v>4727.6369999999997</v>
      </c>
      <c r="X11" s="483">
        <f t="shared" si="5"/>
        <v>1.0230258823074857E-2</v>
      </c>
      <c r="Y11" s="485">
        <f t="shared" si="6"/>
        <v>0.13246051079142873</v>
      </c>
      <c r="Z11" s="494"/>
      <c r="AA11" s="474"/>
      <c r="AB11" s="475"/>
      <c r="AC11" s="89"/>
      <c r="AD11" s="97"/>
      <c r="AE11" s="153"/>
      <c r="AF11" s="115"/>
      <c r="AG11" s="115"/>
    </row>
    <row r="12" spans="1:94" s="59" customFormat="1" ht="15" customHeight="1">
      <c r="B12" s="721"/>
      <c r="C12" s="722"/>
      <c r="D12" s="723"/>
      <c r="E12" s="701"/>
      <c r="F12" s="709"/>
      <c r="G12" s="176" t="s">
        <v>192</v>
      </c>
      <c r="H12" s="177"/>
      <c r="I12" s="178" t="s">
        <v>21</v>
      </c>
      <c r="J12" s="178"/>
      <c r="K12" s="178"/>
      <c r="L12" s="179">
        <v>1</v>
      </c>
      <c r="M12" s="180">
        <v>1</v>
      </c>
      <c r="N12" s="180">
        <f t="shared" si="4"/>
        <v>1</v>
      </c>
      <c r="O12" s="151"/>
      <c r="P12" s="180">
        <f>VLOOKUP(I12,'Base de salários'!E14:F37,2,1)</f>
        <v>12.85409090909091</v>
      </c>
      <c r="Q12" s="180">
        <f>'Base de salários'!$F$32</f>
        <v>220</v>
      </c>
      <c r="R12" s="181">
        <f t="shared" si="0"/>
        <v>2827.9</v>
      </c>
      <c r="S12" s="181">
        <f t="shared" si="1"/>
        <v>2827.9</v>
      </c>
      <c r="T12" s="181">
        <f>'Encargos sociais'!$E$37</f>
        <v>70.44</v>
      </c>
      <c r="U12" s="182">
        <f t="shared" si="2"/>
        <v>1991.9727600000001</v>
      </c>
      <c r="V12" s="181">
        <f t="shared" si="3"/>
        <v>1991.9727600000001</v>
      </c>
      <c r="W12" s="471">
        <f>ROUND((S12+V12),3)+0.01</f>
        <v>4819.8829999999998</v>
      </c>
      <c r="X12" s="483">
        <f t="shared" si="5"/>
        <v>1.0429872383801572E-2</v>
      </c>
      <c r="Y12" s="485">
        <f t="shared" si="6"/>
        <v>0.14289038317523031</v>
      </c>
      <c r="Z12" s="474"/>
      <c r="AA12" s="474"/>
      <c r="AB12" s="492"/>
      <c r="AC12" s="89"/>
      <c r="AD12" s="97"/>
      <c r="AE12" s="115"/>
      <c r="AF12" s="115"/>
      <c r="AG12" s="115"/>
    </row>
    <row r="13" spans="1:94" s="59" customFormat="1" ht="15" customHeight="1">
      <c r="B13" s="721"/>
      <c r="C13" s="722"/>
      <c r="D13" s="723"/>
      <c r="E13" s="701"/>
      <c r="F13" s="709"/>
      <c r="G13" s="176" t="s">
        <v>192</v>
      </c>
      <c r="H13" s="177"/>
      <c r="I13" s="178" t="s">
        <v>20</v>
      </c>
      <c r="J13" s="178"/>
      <c r="K13" s="178"/>
      <c r="L13" s="179">
        <v>1</v>
      </c>
      <c r="M13" s="180">
        <v>1</v>
      </c>
      <c r="N13" s="180">
        <f>L13*M13</f>
        <v>1</v>
      </c>
      <c r="O13" s="151"/>
      <c r="P13" s="180">
        <f>VLOOKUP(I13,'Base de salários'!E15:F38,2,1)</f>
        <v>8.3047727272727272</v>
      </c>
      <c r="Q13" s="180">
        <f>'Base de salários'!$F$32</f>
        <v>220</v>
      </c>
      <c r="R13" s="181">
        <f t="shared" si="0"/>
        <v>1827.05</v>
      </c>
      <c r="S13" s="181">
        <f t="shared" si="1"/>
        <v>1827.05</v>
      </c>
      <c r="T13" s="181">
        <f>'Encargos sociais'!$E$37</f>
        <v>70.44</v>
      </c>
      <c r="U13" s="182">
        <f t="shared" si="2"/>
        <v>1286.9740199999999</v>
      </c>
      <c r="V13" s="181">
        <f t="shared" si="3"/>
        <v>1286.9740199999999</v>
      </c>
      <c r="W13" s="471">
        <f>ROUND((S13+V13),3)+0.01</f>
        <v>3114.0340000000001</v>
      </c>
      <c r="X13" s="483">
        <f t="shared" si="5"/>
        <v>6.7385405867360568E-3</v>
      </c>
      <c r="Y13" s="485">
        <f t="shared" si="6"/>
        <v>0.14962892376196638</v>
      </c>
      <c r="Z13" s="474"/>
      <c r="AA13" s="474"/>
      <c r="AB13" s="492"/>
      <c r="AC13" s="89"/>
      <c r="AD13" s="97"/>
      <c r="AE13" s="115"/>
      <c r="AF13" s="115"/>
      <c r="AG13" s="115"/>
    </row>
    <row r="14" spans="1:94" s="59" customFormat="1" ht="15" customHeight="1">
      <c r="B14" s="721"/>
      <c r="C14" s="722"/>
      <c r="D14" s="723"/>
      <c r="E14" s="701"/>
      <c r="F14" s="709"/>
      <c r="G14" s="183" t="s">
        <v>192</v>
      </c>
      <c r="H14" s="177"/>
      <c r="I14" s="178" t="s">
        <v>195</v>
      </c>
      <c r="J14" s="178"/>
      <c r="K14" s="178"/>
      <c r="L14" s="179">
        <v>1</v>
      </c>
      <c r="M14" s="180">
        <v>1</v>
      </c>
      <c r="N14" s="180">
        <f t="shared" si="4"/>
        <v>1</v>
      </c>
      <c r="O14" s="151"/>
      <c r="P14" s="180"/>
      <c r="Q14" s="180"/>
      <c r="R14" s="181">
        <f>$AD$6*5300.82</f>
        <v>6399.6799860000001</v>
      </c>
      <c r="S14" s="181">
        <f t="shared" si="1"/>
        <v>6399.6799860000001</v>
      </c>
      <c r="T14" s="181"/>
      <c r="U14" s="182"/>
      <c r="V14" s="181"/>
      <c r="W14" s="471">
        <f>ROUND((S14+V14),3)</f>
        <v>6399.68</v>
      </c>
      <c r="X14" s="483">
        <f t="shared" si="5"/>
        <v>1.3848436922051273E-2</v>
      </c>
      <c r="Y14" s="485">
        <f t="shared" si="6"/>
        <v>0.16347736068401764</v>
      </c>
      <c r="Z14" s="474"/>
      <c r="AA14" s="474"/>
      <c r="AB14" s="492"/>
      <c r="AC14" s="89"/>
      <c r="AD14" s="105"/>
      <c r="AE14" s="115"/>
      <c r="AF14" s="115"/>
      <c r="AG14" s="119"/>
    </row>
    <row r="15" spans="1:94" s="57" customFormat="1">
      <c r="A15" s="59"/>
      <c r="B15" s="721"/>
      <c r="C15" s="722"/>
      <c r="D15" s="723"/>
      <c r="E15" s="701"/>
      <c r="F15" s="709"/>
      <c r="G15" s="183" t="s">
        <v>190</v>
      </c>
      <c r="H15" s="183">
        <v>300</v>
      </c>
      <c r="I15" s="178" t="s">
        <v>184</v>
      </c>
      <c r="J15" s="179"/>
      <c r="K15" s="180"/>
      <c r="L15" s="180"/>
      <c r="M15" s="180"/>
      <c r="N15" s="180"/>
      <c r="O15" s="180"/>
      <c r="P15" s="180">
        <v>61.54</v>
      </c>
      <c r="Q15" s="180"/>
      <c r="R15" s="181"/>
      <c r="S15" s="181"/>
      <c r="T15" s="181"/>
      <c r="U15" s="182"/>
      <c r="V15" s="181"/>
      <c r="W15" s="471">
        <f>H15*P15</f>
        <v>18462</v>
      </c>
      <c r="X15" s="483">
        <f t="shared" si="5"/>
        <v>3.9950410404099981E-2</v>
      </c>
      <c r="Y15" s="485">
        <f t="shared" si="6"/>
        <v>0.2034277710881176</v>
      </c>
      <c r="Z15" s="474"/>
      <c r="AA15" s="474"/>
      <c r="AB15" s="492"/>
      <c r="AC15" s="89" t="s">
        <v>194</v>
      </c>
      <c r="AD15" s="97"/>
      <c r="AE15" s="115"/>
      <c r="AF15" s="115"/>
      <c r="AG15" s="11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</row>
    <row r="16" spans="1:94" s="57" customFormat="1">
      <c r="A16" s="59"/>
      <c r="B16" s="721"/>
      <c r="C16" s="722"/>
      <c r="D16" s="723"/>
      <c r="E16" s="701"/>
      <c r="F16" s="709"/>
      <c r="G16" s="183" t="s">
        <v>192</v>
      </c>
      <c r="H16" s="199">
        <v>2</v>
      </c>
      <c r="I16" s="178" t="s">
        <v>191</v>
      </c>
      <c r="J16" s="179"/>
      <c r="K16" s="180"/>
      <c r="L16" s="180"/>
      <c r="M16" s="180"/>
      <c r="N16" s="180"/>
      <c r="O16" s="180"/>
      <c r="P16" s="180">
        <v>15020.09</v>
      </c>
      <c r="Q16" s="180"/>
      <c r="R16" s="181"/>
      <c r="S16" s="181"/>
      <c r="T16" s="181"/>
      <c r="U16" s="182"/>
      <c r="V16" s="181"/>
      <c r="W16" s="471">
        <f>H16*P16</f>
        <v>30040.18</v>
      </c>
      <c r="X16" s="483">
        <f t="shared" si="5"/>
        <v>6.5004740527192947E-2</v>
      </c>
      <c r="Y16" s="485">
        <f t="shared" si="6"/>
        <v>0.26843251161531057</v>
      </c>
      <c r="Z16" s="474"/>
      <c r="AA16" s="474"/>
      <c r="AB16" s="492"/>
      <c r="AC16" s="89" t="s">
        <v>193</v>
      </c>
      <c r="AD16" s="97"/>
      <c r="AE16" s="115"/>
      <c r="AF16" s="115"/>
      <c r="AG16" s="11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</row>
    <row r="17" spans="1:94" s="59" customFormat="1" ht="15" customHeight="1">
      <c r="B17" s="721"/>
      <c r="C17" s="722"/>
      <c r="D17" s="723"/>
      <c r="E17" s="701"/>
      <c r="F17" s="709"/>
      <c r="G17" s="183" t="s">
        <v>198</v>
      </c>
      <c r="H17" s="177">
        <v>100</v>
      </c>
      <c r="I17" s="178" t="s">
        <v>164</v>
      </c>
      <c r="J17" s="178"/>
      <c r="K17" s="178"/>
      <c r="L17" s="179"/>
      <c r="M17" s="180"/>
      <c r="N17" s="180"/>
      <c r="O17" s="151"/>
      <c r="P17" s="180">
        <v>5</v>
      </c>
      <c r="Q17" s="180"/>
      <c r="R17" s="181"/>
      <c r="S17" s="181"/>
      <c r="T17" s="181"/>
      <c r="U17" s="182"/>
      <c r="V17" s="181"/>
      <c r="W17" s="471">
        <f>H17*P17</f>
        <v>500</v>
      </c>
      <c r="X17" s="483">
        <f t="shared" si="5"/>
        <v>1.0819632326968904E-3</v>
      </c>
      <c r="Y17" s="485">
        <f t="shared" si="6"/>
        <v>0.26951447484800745</v>
      </c>
      <c r="Z17" s="474"/>
      <c r="AA17" s="474"/>
      <c r="AB17" s="492"/>
      <c r="AC17" s="89"/>
      <c r="AD17" s="97"/>
      <c r="AE17" s="115"/>
      <c r="AF17" s="115"/>
      <c r="AG17" s="119"/>
    </row>
    <row r="18" spans="1:94" s="57" customFormat="1">
      <c r="A18" s="59"/>
      <c r="B18" s="715" t="s">
        <v>144</v>
      </c>
      <c r="C18" s="715"/>
      <c r="D18" s="715"/>
      <c r="E18" s="715"/>
      <c r="F18" s="715"/>
      <c r="G18" s="715"/>
      <c r="H18" s="715"/>
      <c r="I18" s="715"/>
      <c r="J18" s="715"/>
      <c r="K18" s="715"/>
      <c r="L18" s="715"/>
      <c r="M18" s="715"/>
      <c r="N18" s="715"/>
      <c r="O18" s="715"/>
      <c r="P18" s="715"/>
      <c r="Q18" s="715"/>
      <c r="R18" s="715"/>
      <c r="S18" s="715"/>
      <c r="T18" s="715"/>
      <c r="U18" s="715"/>
      <c r="V18" s="715"/>
      <c r="W18" s="472">
        <f>SUM(W8:W17)</f>
        <v>124548.81399999998</v>
      </c>
      <c r="X18" s="483"/>
      <c r="Y18" s="489">
        <f>W18/$W$52</f>
        <v>0.26951447484800739</v>
      </c>
      <c r="Z18" s="474"/>
      <c r="AA18" s="474"/>
      <c r="AB18" s="475"/>
      <c r="AC18" s="89"/>
      <c r="AD18" s="97"/>
      <c r="AE18" s="115"/>
      <c r="AF18" s="115"/>
      <c r="AG18" s="11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</row>
    <row r="19" spans="1:94" s="57" customFormat="1" ht="18" customHeight="1">
      <c r="A19" s="59"/>
      <c r="B19" s="692" t="s">
        <v>187</v>
      </c>
      <c r="C19" s="693"/>
      <c r="D19" s="694"/>
      <c r="E19" s="161"/>
      <c r="F19" s="689"/>
      <c r="G19" s="690"/>
      <c r="H19" s="690"/>
      <c r="I19" s="690"/>
      <c r="J19" s="690"/>
      <c r="K19" s="690"/>
      <c r="L19" s="690"/>
      <c r="M19" s="690"/>
      <c r="N19" s="690"/>
      <c r="O19" s="690"/>
      <c r="P19" s="690"/>
      <c r="Q19" s="690"/>
      <c r="R19" s="690"/>
      <c r="S19" s="690"/>
      <c r="T19" s="690"/>
      <c r="U19" s="690"/>
      <c r="V19" s="690"/>
      <c r="W19" s="323"/>
      <c r="X19" s="483">
        <f t="shared" si="5"/>
        <v>0</v>
      </c>
      <c r="Y19" s="473"/>
      <c r="Z19" s="474"/>
      <c r="AA19" s="474"/>
      <c r="AB19" s="475"/>
      <c r="AC19" s="89"/>
      <c r="AD19" s="89"/>
      <c r="AE19" s="163"/>
      <c r="AF19" s="148"/>
      <c r="AG19" s="11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</row>
    <row r="20" spans="1:94" s="57" customFormat="1" ht="18" customHeight="1">
      <c r="A20" s="59"/>
      <c r="B20" s="695"/>
      <c r="C20" s="696"/>
      <c r="D20" s="697"/>
      <c r="E20" s="691"/>
      <c r="F20" s="709"/>
      <c r="G20" s="176" t="s">
        <v>192</v>
      </c>
      <c r="H20" s="177"/>
      <c r="I20" s="178" t="s">
        <v>182</v>
      </c>
      <c r="J20" s="179" t="s">
        <v>4</v>
      </c>
      <c r="K20" s="180"/>
      <c r="L20" s="180">
        <v>1</v>
      </c>
      <c r="M20" s="180">
        <v>1</v>
      </c>
      <c r="N20" s="180">
        <f t="shared" ref="N20:N26" si="7">L20*M20</f>
        <v>1</v>
      </c>
      <c r="O20" s="151">
        <v>2708</v>
      </c>
      <c r="P20" s="180">
        <f>VLOOKUP(I20,'Base de salários'!$E$7:$F$30,2,1)</f>
        <v>74.785499999999999</v>
      </c>
      <c r="Q20" s="180">
        <f>'Base de salários'!$F$32</f>
        <v>220</v>
      </c>
      <c r="R20" s="181">
        <f t="shared" ref="R20:R26" si="8">P20*Q20</f>
        <v>16452.810000000001</v>
      </c>
      <c r="S20" s="181">
        <f t="shared" ref="S20:S26" si="9">+N20*R20</f>
        <v>16452.810000000001</v>
      </c>
      <c r="T20" s="181">
        <f>'Encargos sociais'!$E$37</f>
        <v>70.44</v>
      </c>
      <c r="U20" s="182">
        <f t="shared" ref="U20:U26" si="10">+R20*T20/100</f>
        <v>11589.359364</v>
      </c>
      <c r="V20" s="181">
        <f t="shared" ref="V20:V26" si="11">+N20*U20</f>
        <v>11589.359364</v>
      </c>
      <c r="W20" s="471">
        <f t="shared" ref="W20:W26" si="12">S20+V20</f>
        <v>28042.169364000001</v>
      </c>
      <c r="X20" s="483">
        <f t="shared" si="5"/>
        <v>6.0681192433814292E-2</v>
      </c>
      <c r="Y20" s="485">
        <f>X20+Y17</f>
        <v>0.33019566728182176</v>
      </c>
      <c r="Z20" s="494"/>
      <c r="AA20" s="474"/>
      <c r="AB20" s="475"/>
      <c r="AC20" s="89"/>
      <c r="AD20" s="97"/>
      <c r="AE20" s="104"/>
      <c r="AF20" s="93"/>
      <c r="AG20" s="115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</row>
    <row r="21" spans="1:94" s="57" customFormat="1">
      <c r="A21" s="59"/>
      <c r="B21" s="695"/>
      <c r="C21" s="696"/>
      <c r="D21" s="697"/>
      <c r="E21" s="691"/>
      <c r="F21" s="709"/>
      <c r="G21" s="176" t="s">
        <v>192</v>
      </c>
      <c r="H21" s="177"/>
      <c r="I21" s="178" t="s">
        <v>23</v>
      </c>
      <c r="J21" s="179"/>
      <c r="K21" s="180"/>
      <c r="L21" s="180">
        <v>1</v>
      </c>
      <c r="M21" s="180">
        <v>1</v>
      </c>
      <c r="N21" s="180">
        <f t="shared" si="7"/>
        <v>1</v>
      </c>
      <c r="O21" s="151" t="s">
        <v>26</v>
      </c>
      <c r="P21" s="180">
        <f>VLOOKUP(I21,'Base de salários'!$E$7:$F$30,2,1)</f>
        <v>58.928136363636369</v>
      </c>
      <c r="Q21" s="180">
        <f>'Base de salários'!$F$32</f>
        <v>220</v>
      </c>
      <c r="R21" s="181">
        <f t="shared" si="8"/>
        <v>12964.19</v>
      </c>
      <c r="S21" s="181">
        <f t="shared" si="9"/>
        <v>12964.19</v>
      </c>
      <c r="T21" s="181">
        <f>'Encargos sociais'!$E$37</f>
        <v>70.44</v>
      </c>
      <c r="U21" s="182">
        <f t="shared" si="10"/>
        <v>9131.9754360000006</v>
      </c>
      <c r="V21" s="181">
        <f t="shared" si="11"/>
        <v>9131.9754360000006</v>
      </c>
      <c r="W21" s="471">
        <f t="shared" si="12"/>
        <v>22096.165436000003</v>
      </c>
      <c r="X21" s="483">
        <f t="shared" si="5"/>
        <v>4.7814477170679714E-2</v>
      </c>
      <c r="Y21" s="485">
        <f>X21+Y20</f>
        <v>0.37801014445250147</v>
      </c>
      <c r="Z21" s="474"/>
      <c r="AA21" s="493"/>
      <c r="AB21" s="475"/>
      <c r="AC21" s="89"/>
      <c r="AD21" s="97"/>
      <c r="AE21" s="115"/>
      <c r="AF21" s="115"/>
      <c r="AG21" s="11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</row>
    <row r="22" spans="1:94" s="57" customFormat="1">
      <c r="A22" s="59"/>
      <c r="B22" s="695"/>
      <c r="C22" s="696"/>
      <c r="D22" s="697"/>
      <c r="E22" s="691"/>
      <c r="F22" s="709"/>
      <c r="G22" s="176" t="s">
        <v>192</v>
      </c>
      <c r="H22" s="177"/>
      <c r="I22" s="178" t="s">
        <v>25</v>
      </c>
      <c r="J22" s="179"/>
      <c r="K22" s="180"/>
      <c r="L22" s="180">
        <v>1</v>
      </c>
      <c r="M22" s="180">
        <v>1</v>
      </c>
      <c r="N22" s="180">
        <f t="shared" si="7"/>
        <v>1</v>
      </c>
      <c r="O22" s="151" t="s">
        <v>26</v>
      </c>
      <c r="P22" s="180">
        <f>VLOOKUP(I22,'Base de salários'!$E$7:$F$30,2,1)</f>
        <v>12.327636363636364</v>
      </c>
      <c r="Q22" s="180">
        <f>'Base de salários'!$F$32</f>
        <v>220</v>
      </c>
      <c r="R22" s="181">
        <f t="shared" si="8"/>
        <v>2712.08</v>
      </c>
      <c r="S22" s="181">
        <f t="shared" si="9"/>
        <v>2712.08</v>
      </c>
      <c r="T22" s="181">
        <f>'Encargos sociais'!$E$37</f>
        <v>70.44</v>
      </c>
      <c r="U22" s="182">
        <f t="shared" si="10"/>
        <v>1910.389152</v>
      </c>
      <c r="V22" s="181">
        <f t="shared" si="11"/>
        <v>1910.389152</v>
      </c>
      <c r="W22" s="471">
        <f t="shared" si="12"/>
        <v>4622.4691519999997</v>
      </c>
      <c r="X22" s="483">
        <f t="shared" si="5"/>
        <v>1.0002683333479147E-2</v>
      </c>
      <c r="Y22" s="485">
        <f t="shared" ref="Y22:Y27" si="13">X22+Y21</f>
        <v>0.38801282778598062</v>
      </c>
      <c r="Z22" s="474"/>
      <c r="AA22" s="474"/>
      <c r="AB22" s="492"/>
      <c r="AC22" s="89"/>
      <c r="AD22" s="97"/>
      <c r="AE22" s="115"/>
      <c r="AF22" s="115"/>
      <c r="AG22" s="11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</row>
    <row r="23" spans="1:94" s="57" customFormat="1" ht="18" customHeight="1">
      <c r="A23" s="59"/>
      <c r="B23" s="695"/>
      <c r="C23" s="696"/>
      <c r="D23" s="697"/>
      <c r="E23" s="691"/>
      <c r="F23" s="709"/>
      <c r="G23" s="176" t="s">
        <v>192</v>
      </c>
      <c r="H23" s="177"/>
      <c r="I23" s="178" t="s">
        <v>31</v>
      </c>
      <c r="J23" s="179"/>
      <c r="K23" s="180"/>
      <c r="L23" s="180">
        <v>1</v>
      </c>
      <c r="M23" s="180">
        <v>1</v>
      </c>
      <c r="N23" s="180">
        <f t="shared" si="7"/>
        <v>1</v>
      </c>
      <c r="O23" s="151"/>
      <c r="P23" s="180">
        <f>VLOOKUP(I23,'Base de salários'!$E$7:$F$30,2,1)</f>
        <v>58.928136363636369</v>
      </c>
      <c r="Q23" s="180">
        <f>'Base de salários'!$F$32</f>
        <v>220</v>
      </c>
      <c r="R23" s="181">
        <f t="shared" si="8"/>
        <v>12964.19</v>
      </c>
      <c r="S23" s="181">
        <f t="shared" si="9"/>
        <v>12964.19</v>
      </c>
      <c r="T23" s="181">
        <f>'Encargos sociais'!$E$37</f>
        <v>70.44</v>
      </c>
      <c r="U23" s="182">
        <f t="shared" si="10"/>
        <v>9131.9754360000006</v>
      </c>
      <c r="V23" s="181">
        <f t="shared" si="11"/>
        <v>9131.9754360000006</v>
      </c>
      <c r="W23" s="471">
        <f t="shared" si="12"/>
        <v>22096.165436000003</v>
      </c>
      <c r="X23" s="483">
        <f t="shared" si="5"/>
        <v>4.7814477170679714E-2</v>
      </c>
      <c r="Y23" s="485">
        <f t="shared" si="13"/>
        <v>0.43582730495666033</v>
      </c>
      <c r="Z23" s="474"/>
      <c r="AA23" s="493"/>
      <c r="AB23" s="475"/>
      <c r="AC23" s="89"/>
      <c r="AD23" s="97"/>
      <c r="AE23" s="115"/>
      <c r="AF23" s="115"/>
      <c r="AG23" s="11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</row>
    <row r="24" spans="1:94" s="57" customFormat="1" ht="18" customHeight="1">
      <c r="A24" s="59"/>
      <c r="B24" s="695"/>
      <c r="C24" s="696"/>
      <c r="D24" s="697"/>
      <c r="E24" s="691"/>
      <c r="F24" s="709"/>
      <c r="G24" s="176" t="s">
        <v>192</v>
      </c>
      <c r="H24" s="177"/>
      <c r="I24" s="178" t="s">
        <v>29</v>
      </c>
      <c r="J24" s="179"/>
      <c r="K24" s="180"/>
      <c r="L24" s="180">
        <v>1</v>
      </c>
      <c r="M24" s="180">
        <v>1</v>
      </c>
      <c r="N24" s="180">
        <f t="shared" si="7"/>
        <v>1</v>
      </c>
      <c r="O24" s="151"/>
      <c r="P24" s="180">
        <f>VLOOKUP(I24,'Base de salários'!$E$7:$F$30,2,1)</f>
        <v>15.409909090909091</v>
      </c>
      <c r="Q24" s="180">
        <v>180</v>
      </c>
      <c r="R24" s="181">
        <f t="shared" si="8"/>
        <v>2773.7836363636366</v>
      </c>
      <c r="S24" s="181">
        <f t="shared" si="9"/>
        <v>2773.7836363636366</v>
      </c>
      <c r="T24" s="181">
        <f>'Encargos sociais'!$E$37</f>
        <v>70.44</v>
      </c>
      <c r="U24" s="182">
        <f t="shared" si="10"/>
        <v>1953.8531934545454</v>
      </c>
      <c r="V24" s="181">
        <f t="shared" si="11"/>
        <v>1953.8531934545454</v>
      </c>
      <c r="W24" s="471">
        <f t="shared" si="12"/>
        <v>4727.6368298181824</v>
      </c>
      <c r="X24" s="483">
        <f t="shared" si="5"/>
        <v>1.0230258454813918E-2</v>
      </c>
      <c r="Y24" s="485">
        <f t="shared" si="13"/>
        <v>0.44605756341147423</v>
      </c>
      <c r="Z24" s="494"/>
      <c r="AA24" s="474"/>
      <c r="AB24" s="475"/>
      <c r="AC24" s="89"/>
      <c r="AD24" s="97"/>
      <c r="AE24" s="115"/>
      <c r="AF24" s="115"/>
      <c r="AG24" s="11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</row>
    <row r="25" spans="1:94" s="57" customFormat="1" ht="18" customHeight="1">
      <c r="A25" s="59"/>
      <c r="B25" s="695"/>
      <c r="C25" s="696"/>
      <c r="D25" s="697"/>
      <c r="E25" s="691"/>
      <c r="F25" s="709"/>
      <c r="G25" s="176" t="s">
        <v>192</v>
      </c>
      <c r="H25" s="177"/>
      <c r="I25" s="178" t="s">
        <v>20</v>
      </c>
      <c r="J25" s="179"/>
      <c r="K25" s="180"/>
      <c r="L25" s="180">
        <v>1</v>
      </c>
      <c r="M25" s="180">
        <v>1</v>
      </c>
      <c r="N25" s="180">
        <f t="shared" si="7"/>
        <v>1</v>
      </c>
      <c r="O25" s="151"/>
      <c r="P25" s="180">
        <f>VLOOKUP(I25,'Base de salários'!$E$7:$F$30,2,1)</f>
        <v>8.3047727272727272</v>
      </c>
      <c r="Q25" s="180">
        <f>'Base de salários'!$F$32</f>
        <v>220</v>
      </c>
      <c r="R25" s="181">
        <f t="shared" si="8"/>
        <v>1827.05</v>
      </c>
      <c r="S25" s="181">
        <f t="shared" si="9"/>
        <v>1827.05</v>
      </c>
      <c r="T25" s="181">
        <f>'Encargos sociais'!$E$37</f>
        <v>70.44</v>
      </c>
      <c r="U25" s="182">
        <f t="shared" si="10"/>
        <v>1286.9740199999999</v>
      </c>
      <c r="V25" s="181">
        <f t="shared" si="11"/>
        <v>1286.9740199999999</v>
      </c>
      <c r="W25" s="471">
        <f t="shared" si="12"/>
        <v>3114.0240199999998</v>
      </c>
      <c r="X25" s="483">
        <f t="shared" si="5"/>
        <v>6.7385189907499315E-3</v>
      </c>
      <c r="Y25" s="485">
        <f t="shared" si="13"/>
        <v>0.45279608240222419</v>
      </c>
      <c r="Z25" s="474"/>
      <c r="AA25" s="474"/>
      <c r="AB25" s="492"/>
      <c r="AC25" s="89"/>
      <c r="AD25" s="97"/>
      <c r="AE25" s="115"/>
      <c r="AF25" s="115"/>
      <c r="AG25" s="11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</row>
    <row r="26" spans="1:94" s="57" customFormat="1" ht="18" customHeight="1">
      <c r="A26" s="59"/>
      <c r="B26" s="695"/>
      <c r="C26" s="696"/>
      <c r="D26" s="697"/>
      <c r="E26" s="691"/>
      <c r="F26" s="709"/>
      <c r="G26" s="176" t="s">
        <v>192</v>
      </c>
      <c r="H26" s="177"/>
      <c r="I26" s="178" t="s">
        <v>21</v>
      </c>
      <c r="J26" s="179"/>
      <c r="K26" s="180"/>
      <c r="L26" s="180">
        <v>1</v>
      </c>
      <c r="M26" s="180">
        <v>1</v>
      </c>
      <c r="N26" s="180">
        <f t="shared" si="7"/>
        <v>1</v>
      </c>
      <c r="O26" s="151"/>
      <c r="P26" s="180">
        <f>VLOOKUP(I26,'Base de salários'!$E$7:$F$30,2,1)</f>
        <v>12.85409090909091</v>
      </c>
      <c r="Q26" s="180">
        <f>'Base de salários'!$F$32</f>
        <v>220</v>
      </c>
      <c r="R26" s="181">
        <f t="shared" si="8"/>
        <v>2827.9</v>
      </c>
      <c r="S26" s="181">
        <f t="shared" si="9"/>
        <v>2827.9</v>
      </c>
      <c r="T26" s="181">
        <f>'Encargos sociais'!$E$37</f>
        <v>70.44</v>
      </c>
      <c r="U26" s="182">
        <f t="shared" si="10"/>
        <v>1991.9727600000001</v>
      </c>
      <c r="V26" s="181">
        <f t="shared" si="11"/>
        <v>1991.9727600000001</v>
      </c>
      <c r="W26" s="471">
        <f t="shared" si="12"/>
        <v>4819.8727600000002</v>
      </c>
      <c r="X26" s="483">
        <f t="shared" si="5"/>
        <v>1.0429850225194567E-2</v>
      </c>
      <c r="Y26" s="485">
        <f t="shared" si="13"/>
        <v>0.46322593262741873</v>
      </c>
      <c r="Z26" s="474"/>
      <c r="AA26" s="474"/>
      <c r="AB26" s="492"/>
      <c r="AC26" s="89"/>
      <c r="AD26" s="97"/>
      <c r="AE26" s="115"/>
      <c r="AF26" s="115"/>
      <c r="AG26" s="11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</row>
    <row r="27" spans="1:94" s="59" customFormat="1" ht="15" customHeight="1">
      <c r="B27" s="698"/>
      <c r="C27" s="699"/>
      <c r="D27" s="700"/>
      <c r="E27" s="691"/>
      <c r="F27" s="709"/>
      <c r="G27" s="183" t="s">
        <v>198</v>
      </c>
      <c r="H27" s="177">
        <v>100</v>
      </c>
      <c r="I27" s="178" t="s">
        <v>164</v>
      </c>
      <c r="J27" s="178"/>
      <c r="K27" s="178"/>
      <c r="L27" s="179"/>
      <c r="M27" s="180"/>
      <c r="N27" s="180"/>
      <c r="O27" s="151"/>
      <c r="P27" s="180">
        <v>5</v>
      </c>
      <c r="Q27" s="180"/>
      <c r="R27" s="181"/>
      <c r="S27" s="181"/>
      <c r="T27" s="181"/>
      <c r="U27" s="182"/>
      <c r="V27" s="181"/>
      <c r="W27" s="471">
        <f>H27*P27</f>
        <v>500</v>
      </c>
      <c r="X27" s="483">
        <f t="shared" si="5"/>
        <v>1.0819632326968904E-3</v>
      </c>
      <c r="Y27" s="485">
        <f t="shared" si="13"/>
        <v>0.46430789586011562</v>
      </c>
      <c r="Z27" s="474"/>
      <c r="AA27" s="474"/>
      <c r="AB27" s="492"/>
      <c r="AC27" s="89"/>
      <c r="AD27" s="97"/>
      <c r="AE27" s="115"/>
      <c r="AF27" s="115"/>
      <c r="AG27" s="119"/>
    </row>
    <row r="28" spans="1:94" s="57" customFormat="1">
      <c r="A28" s="59"/>
      <c r="B28" s="703" t="s">
        <v>145</v>
      </c>
      <c r="C28" s="704"/>
      <c r="D28" s="704"/>
      <c r="E28" s="704"/>
      <c r="F28" s="704"/>
      <c r="G28" s="704"/>
      <c r="H28" s="704"/>
      <c r="I28" s="704"/>
      <c r="J28" s="704"/>
      <c r="K28" s="704"/>
      <c r="L28" s="704"/>
      <c r="M28" s="704"/>
      <c r="N28" s="704"/>
      <c r="O28" s="704"/>
      <c r="P28" s="704"/>
      <c r="Q28" s="704"/>
      <c r="R28" s="704"/>
      <c r="S28" s="704"/>
      <c r="T28" s="704"/>
      <c r="U28" s="704"/>
      <c r="V28" s="705"/>
      <c r="W28" s="472">
        <f>SUM(W20:W27)</f>
        <v>90018.50299781817</v>
      </c>
      <c r="X28" s="483"/>
      <c r="Y28" s="489">
        <f>W28/$W$52</f>
        <v>0.19479342101210814</v>
      </c>
      <c r="Z28" s="474"/>
      <c r="AA28" s="474"/>
      <c r="AB28" s="492"/>
      <c r="AC28" s="89"/>
      <c r="AD28" s="97"/>
      <c r="AE28" s="115"/>
      <c r="AF28" s="115"/>
      <c r="AG28" s="11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</row>
    <row r="29" spans="1:94" s="57" customFormat="1" ht="18" customHeight="1">
      <c r="A29" s="59"/>
      <c r="B29" s="692" t="s">
        <v>196</v>
      </c>
      <c r="C29" s="693"/>
      <c r="D29" s="694"/>
      <c r="E29" s="161"/>
      <c r="F29" s="689"/>
      <c r="G29" s="690"/>
      <c r="H29" s="690"/>
      <c r="I29" s="690"/>
      <c r="J29" s="690"/>
      <c r="K29" s="690"/>
      <c r="L29" s="690"/>
      <c r="M29" s="690"/>
      <c r="N29" s="690"/>
      <c r="O29" s="690"/>
      <c r="P29" s="690"/>
      <c r="Q29" s="690"/>
      <c r="R29" s="690"/>
      <c r="S29" s="690"/>
      <c r="T29" s="690"/>
      <c r="U29" s="690"/>
      <c r="V29" s="690"/>
      <c r="W29" s="323"/>
      <c r="X29" s="483">
        <f t="shared" si="5"/>
        <v>0</v>
      </c>
      <c r="Y29" s="473"/>
      <c r="Z29" s="474"/>
      <c r="AA29" s="474"/>
      <c r="AB29" s="475"/>
      <c r="AC29" s="89"/>
      <c r="AD29" s="89"/>
      <c r="AE29" s="163"/>
      <c r="AF29" s="148"/>
      <c r="AG29" s="11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</row>
    <row r="30" spans="1:94" s="57" customFormat="1" ht="18" customHeight="1">
      <c r="A30" s="59"/>
      <c r="B30" s="695"/>
      <c r="C30" s="696"/>
      <c r="D30" s="697"/>
      <c r="E30" s="691"/>
      <c r="F30" s="709"/>
      <c r="G30" s="176" t="s">
        <v>192</v>
      </c>
      <c r="H30" s="177"/>
      <c r="I30" s="178" t="s">
        <v>182</v>
      </c>
      <c r="J30" s="179" t="s">
        <v>4</v>
      </c>
      <c r="K30" s="180"/>
      <c r="L30" s="180">
        <v>0.5</v>
      </c>
      <c r="M30" s="180">
        <v>2</v>
      </c>
      <c r="N30" s="180">
        <f t="shared" ref="N30:N37" si="14">L30*M30</f>
        <v>1</v>
      </c>
      <c r="O30" s="151">
        <v>2708</v>
      </c>
      <c r="P30" s="180">
        <f>VLOOKUP(I30,'Base de salários'!$E$7:$F$30,2,1)</f>
        <v>74.785499999999999</v>
      </c>
      <c r="Q30" s="180">
        <f>'Base de salários'!$F$32</f>
        <v>220</v>
      </c>
      <c r="R30" s="181">
        <f t="shared" ref="R30:R37" si="15">P30*Q30</f>
        <v>16452.810000000001</v>
      </c>
      <c r="S30" s="181">
        <f t="shared" ref="S30:S37" si="16">+N30*R30</f>
        <v>16452.810000000001</v>
      </c>
      <c r="T30" s="181">
        <f>'Encargos sociais'!$E$37</f>
        <v>70.44</v>
      </c>
      <c r="U30" s="182">
        <f t="shared" ref="U30:U37" si="17">+R30*T30/100</f>
        <v>11589.359364</v>
      </c>
      <c r="V30" s="181">
        <f t="shared" ref="V30:V37" si="18">+N30*U30</f>
        <v>11589.359364</v>
      </c>
      <c r="W30" s="471">
        <f t="shared" ref="W30:W37" si="19">S30+V30</f>
        <v>28042.169364000001</v>
      </c>
      <c r="X30" s="483">
        <f t="shared" si="5"/>
        <v>6.0681192433814292E-2</v>
      </c>
      <c r="Y30" s="485">
        <f>X30+Y27</f>
        <v>0.52498908829392987</v>
      </c>
      <c r="Z30" s="494"/>
      <c r="AA30" s="474"/>
      <c r="AB30" s="475"/>
      <c r="AC30" s="89"/>
      <c r="AD30" s="97"/>
      <c r="AE30" s="104"/>
      <c r="AF30" s="93"/>
      <c r="AG30" s="115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</row>
    <row r="31" spans="1:94" s="57" customFormat="1">
      <c r="A31" s="59"/>
      <c r="B31" s="695"/>
      <c r="C31" s="696"/>
      <c r="D31" s="697"/>
      <c r="E31" s="691"/>
      <c r="F31" s="709"/>
      <c r="G31" s="176" t="s">
        <v>192</v>
      </c>
      <c r="H31" s="177"/>
      <c r="I31" s="178" t="s">
        <v>34</v>
      </c>
      <c r="J31" s="179"/>
      <c r="K31" s="180"/>
      <c r="L31" s="180">
        <v>0.5</v>
      </c>
      <c r="M31" s="180">
        <v>2</v>
      </c>
      <c r="N31" s="180">
        <f t="shared" si="14"/>
        <v>1</v>
      </c>
      <c r="O31" s="151" t="s">
        <v>26</v>
      </c>
      <c r="P31" s="180">
        <f>VLOOKUP(I31,'Base de salários'!$E$7:$F$30,2,1)</f>
        <v>46.100954545454542</v>
      </c>
      <c r="Q31" s="180">
        <f>'Base de salários'!$F$32</f>
        <v>220</v>
      </c>
      <c r="R31" s="181">
        <f t="shared" si="15"/>
        <v>10142.209999999999</v>
      </c>
      <c r="S31" s="181">
        <f t="shared" si="16"/>
        <v>10142.209999999999</v>
      </c>
      <c r="T31" s="181">
        <f>'Encargos sociais'!$E$37</f>
        <v>70.44</v>
      </c>
      <c r="U31" s="182">
        <f t="shared" si="17"/>
        <v>7144.1727239999991</v>
      </c>
      <c r="V31" s="181">
        <f t="shared" si="18"/>
        <v>7144.1727239999991</v>
      </c>
      <c r="W31" s="471">
        <f t="shared" si="19"/>
        <v>17286.382723999999</v>
      </c>
      <c r="X31" s="483">
        <f t="shared" si="5"/>
        <v>3.7406461067389436E-2</v>
      </c>
      <c r="Y31" s="485">
        <f>X31+Y30</f>
        <v>0.5623955493613193</v>
      </c>
      <c r="Z31" s="494"/>
      <c r="AA31" s="474"/>
      <c r="AB31" s="475"/>
      <c r="AC31" s="89"/>
      <c r="AD31" s="97"/>
      <c r="AE31" s="115"/>
      <c r="AF31" s="115"/>
      <c r="AG31" s="11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</row>
    <row r="32" spans="1:94" s="57" customFormat="1">
      <c r="A32" s="59"/>
      <c r="B32" s="695"/>
      <c r="C32" s="696"/>
      <c r="D32" s="697"/>
      <c r="E32" s="691"/>
      <c r="F32" s="709"/>
      <c r="G32" s="176" t="s">
        <v>192</v>
      </c>
      <c r="H32" s="177"/>
      <c r="I32" s="178" t="s">
        <v>27</v>
      </c>
      <c r="J32" s="179"/>
      <c r="K32" s="180"/>
      <c r="L32" s="180">
        <v>1</v>
      </c>
      <c r="M32" s="180">
        <v>2</v>
      </c>
      <c r="N32" s="180">
        <f t="shared" si="14"/>
        <v>2</v>
      </c>
      <c r="O32" s="151" t="s">
        <v>26</v>
      </c>
      <c r="P32" s="180">
        <f>VLOOKUP(I32,'Base de salários'!$E$7:$F$30,2,1)</f>
        <v>37.92759090909091</v>
      </c>
      <c r="Q32" s="180">
        <f>'Base de salários'!$F$32</f>
        <v>220</v>
      </c>
      <c r="R32" s="181">
        <f t="shared" si="15"/>
        <v>8344.07</v>
      </c>
      <c r="S32" s="181">
        <f t="shared" si="16"/>
        <v>16688.14</v>
      </c>
      <c r="T32" s="181">
        <f>'Encargos sociais'!$E$37</f>
        <v>70.44</v>
      </c>
      <c r="U32" s="182">
        <f t="shared" si="17"/>
        <v>5877.5629079999999</v>
      </c>
      <c r="V32" s="181">
        <f t="shared" si="18"/>
        <v>11755.125816</v>
      </c>
      <c r="W32" s="471">
        <f t="shared" si="19"/>
        <v>28443.265815999999</v>
      </c>
      <c r="X32" s="483">
        <f t="shared" si="5"/>
        <v>6.1549135661472631E-2</v>
      </c>
      <c r="Y32" s="485">
        <f t="shared" ref="Y32:Y38" si="20">X32+Y31</f>
        <v>0.62394468502279188</v>
      </c>
      <c r="Z32" s="474"/>
      <c r="AA32" s="474"/>
      <c r="AB32" s="492"/>
      <c r="AC32" s="89"/>
      <c r="AD32" s="97"/>
      <c r="AE32" s="115"/>
      <c r="AF32" s="115"/>
      <c r="AG32" s="11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</row>
    <row r="33" spans="1:94" s="57" customFormat="1">
      <c r="A33" s="59"/>
      <c r="B33" s="695"/>
      <c r="C33" s="696"/>
      <c r="D33" s="697"/>
      <c r="E33" s="691"/>
      <c r="F33" s="709"/>
      <c r="G33" s="176" t="s">
        <v>192</v>
      </c>
      <c r="H33" s="177"/>
      <c r="I33" s="178" t="s">
        <v>25</v>
      </c>
      <c r="J33" s="179"/>
      <c r="K33" s="180"/>
      <c r="L33" s="180">
        <v>1</v>
      </c>
      <c r="M33" s="180">
        <v>2</v>
      </c>
      <c r="N33" s="180">
        <f t="shared" si="14"/>
        <v>2</v>
      </c>
      <c r="O33" s="151" t="s">
        <v>26</v>
      </c>
      <c r="P33" s="180">
        <f>VLOOKUP(I33,'Base de salários'!$E$7:$F$30,2,1)</f>
        <v>12.327636363636364</v>
      </c>
      <c r="Q33" s="180">
        <f>'Base de salários'!$F$32</f>
        <v>220</v>
      </c>
      <c r="R33" s="181">
        <f t="shared" si="15"/>
        <v>2712.08</v>
      </c>
      <c r="S33" s="181">
        <f t="shared" si="16"/>
        <v>5424.16</v>
      </c>
      <c r="T33" s="181">
        <f>'Encargos sociais'!$E$37</f>
        <v>70.44</v>
      </c>
      <c r="U33" s="182">
        <f t="shared" si="17"/>
        <v>1910.389152</v>
      </c>
      <c r="V33" s="181">
        <f t="shared" si="18"/>
        <v>3820.7783039999999</v>
      </c>
      <c r="W33" s="471">
        <f t="shared" si="19"/>
        <v>9244.9383039999993</v>
      </c>
      <c r="X33" s="483">
        <f t="shared" si="5"/>
        <v>2.0005366666958294E-2</v>
      </c>
      <c r="Y33" s="485">
        <f t="shared" si="20"/>
        <v>0.64395005168975017</v>
      </c>
      <c r="Z33" s="474"/>
      <c r="AA33" s="474"/>
      <c r="AB33" s="492"/>
      <c r="AC33" s="89"/>
      <c r="AD33" s="97"/>
      <c r="AE33" s="115"/>
      <c r="AF33" s="115"/>
      <c r="AG33" s="11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</row>
    <row r="34" spans="1:94" s="57" customFormat="1">
      <c r="A34" s="59"/>
      <c r="B34" s="695"/>
      <c r="C34" s="696"/>
      <c r="D34" s="697"/>
      <c r="E34" s="691"/>
      <c r="F34" s="709"/>
      <c r="G34" s="176" t="s">
        <v>192</v>
      </c>
      <c r="H34" s="177"/>
      <c r="I34" s="178" t="s">
        <v>24</v>
      </c>
      <c r="J34" s="179"/>
      <c r="K34" s="180"/>
      <c r="L34" s="180">
        <v>1</v>
      </c>
      <c r="M34" s="180">
        <v>2</v>
      </c>
      <c r="N34" s="180">
        <f t="shared" si="14"/>
        <v>2</v>
      </c>
      <c r="O34" s="151" t="s">
        <v>26</v>
      </c>
      <c r="P34" s="180">
        <f>VLOOKUP(I34,'Base de salários'!$E$7:$F$30,2,1)</f>
        <v>12.327636363636364</v>
      </c>
      <c r="Q34" s="180">
        <f>'Base de salários'!$F$32</f>
        <v>220</v>
      </c>
      <c r="R34" s="181">
        <f t="shared" si="15"/>
        <v>2712.08</v>
      </c>
      <c r="S34" s="181">
        <f t="shared" si="16"/>
        <v>5424.16</v>
      </c>
      <c r="T34" s="181">
        <f>'Encargos sociais'!$E$37</f>
        <v>70.44</v>
      </c>
      <c r="U34" s="182">
        <f t="shared" si="17"/>
        <v>1910.389152</v>
      </c>
      <c r="V34" s="181">
        <f t="shared" si="18"/>
        <v>3820.7783039999999</v>
      </c>
      <c r="W34" s="471">
        <f t="shared" si="19"/>
        <v>9244.9383039999993</v>
      </c>
      <c r="X34" s="483">
        <f t="shared" si="5"/>
        <v>2.0005366666958294E-2</v>
      </c>
      <c r="Y34" s="485">
        <f t="shared" si="20"/>
        <v>0.66395541835670846</v>
      </c>
      <c r="Z34" s="474"/>
      <c r="AA34" s="474"/>
      <c r="AB34" s="492"/>
      <c r="AC34" s="89"/>
      <c r="AD34" s="97"/>
      <c r="AE34" s="115"/>
      <c r="AF34" s="115"/>
      <c r="AG34" s="11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</row>
    <row r="35" spans="1:94" s="57" customFormat="1" ht="18" customHeight="1">
      <c r="A35" s="59"/>
      <c r="B35" s="695"/>
      <c r="C35" s="696"/>
      <c r="D35" s="697"/>
      <c r="E35" s="691"/>
      <c r="F35" s="709"/>
      <c r="G35" s="176" t="s">
        <v>192</v>
      </c>
      <c r="H35" s="177"/>
      <c r="I35" s="178" t="s">
        <v>32</v>
      </c>
      <c r="J35" s="179"/>
      <c r="K35" s="180"/>
      <c r="L35" s="180">
        <v>0.5</v>
      </c>
      <c r="M35" s="180">
        <v>2</v>
      </c>
      <c r="N35" s="180">
        <f t="shared" si="14"/>
        <v>1</v>
      </c>
      <c r="O35" s="151"/>
      <c r="P35" s="180">
        <f>VLOOKUP(I35,'Base de salários'!$E$7:$F$30,2,1)</f>
        <v>46.100954545454542</v>
      </c>
      <c r="Q35" s="180">
        <f>'Base de salários'!$F$32</f>
        <v>220</v>
      </c>
      <c r="R35" s="181">
        <f t="shared" si="15"/>
        <v>10142.209999999999</v>
      </c>
      <c r="S35" s="181">
        <f t="shared" si="16"/>
        <v>10142.209999999999</v>
      </c>
      <c r="T35" s="181">
        <f>'Encargos sociais'!$E$37</f>
        <v>70.44</v>
      </c>
      <c r="U35" s="182">
        <f t="shared" si="17"/>
        <v>7144.1727239999991</v>
      </c>
      <c r="V35" s="181">
        <f t="shared" si="18"/>
        <v>7144.1727239999991</v>
      </c>
      <c r="W35" s="471">
        <f t="shared" si="19"/>
        <v>17286.382723999999</v>
      </c>
      <c r="X35" s="483">
        <f t="shared" si="5"/>
        <v>3.7406461067389436E-2</v>
      </c>
      <c r="Y35" s="485">
        <f t="shared" si="20"/>
        <v>0.70136187942409789</v>
      </c>
      <c r="Z35" s="494"/>
      <c r="AA35" s="474"/>
      <c r="AB35" s="475"/>
      <c r="AC35" s="89"/>
      <c r="AD35" s="97"/>
      <c r="AE35" s="115"/>
      <c r="AF35" s="115"/>
      <c r="AG35" s="11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</row>
    <row r="36" spans="1:94" s="57" customFormat="1" ht="18" customHeight="1">
      <c r="A36" s="59"/>
      <c r="B36" s="695"/>
      <c r="C36" s="696"/>
      <c r="D36" s="697"/>
      <c r="E36" s="691"/>
      <c r="F36" s="709"/>
      <c r="G36" s="176" t="s">
        <v>192</v>
      </c>
      <c r="H36" s="177"/>
      <c r="I36" s="178" t="s">
        <v>20</v>
      </c>
      <c r="J36" s="179"/>
      <c r="K36" s="180"/>
      <c r="L36" s="180">
        <v>1</v>
      </c>
      <c r="M36" s="180">
        <v>2</v>
      </c>
      <c r="N36" s="180">
        <f t="shared" si="14"/>
        <v>2</v>
      </c>
      <c r="O36" s="151"/>
      <c r="P36" s="180">
        <f>VLOOKUP(I36,'Base de salários'!$E$7:$F$30,2,1)</f>
        <v>8.3047727272727272</v>
      </c>
      <c r="Q36" s="180">
        <f>'Base de salários'!$F$32</f>
        <v>220</v>
      </c>
      <c r="R36" s="181">
        <f t="shared" si="15"/>
        <v>1827.05</v>
      </c>
      <c r="S36" s="181">
        <f t="shared" si="16"/>
        <v>3654.1</v>
      </c>
      <c r="T36" s="181">
        <f>'Encargos sociais'!$E$37</f>
        <v>70.44</v>
      </c>
      <c r="U36" s="182">
        <f t="shared" si="17"/>
        <v>1286.9740199999999</v>
      </c>
      <c r="V36" s="181">
        <f t="shared" si="18"/>
        <v>2573.9480399999998</v>
      </c>
      <c r="W36" s="471">
        <f t="shared" si="19"/>
        <v>6228.0480399999997</v>
      </c>
      <c r="X36" s="483">
        <f t="shared" si="5"/>
        <v>1.3477037981499863E-2</v>
      </c>
      <c r="Y36" s="485">
        <f t="shared" si="20"/>
        <v>0.7148389174055978</v>
      </c>
      <c r="Z36" s="474"/>
      <c r="AA36" s="474"/>
      <c r="AB36" s="492"/>
      <c r="AC36" s="89"/>
      <c r="AD36" s="97"/>
      <c r="AE36" s="115"/>
      <c r="AF36" s="115"/>
      <c r="AG36" s="11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</row>
    <row r="37" spans="1:94" s="57" customFormat="1" ht="18" customHeight="1">
      <c r="A37" s="59"/>
      <c r="B37" s="695"/>
      <c r="C37" s="696"/>
      <c r="D37" s="697"/>
      <c r="E37" s="691"/>
      <c r="F37" s="709"/>
      <c r="G37" s="176" t="s">
        <v>192</v>
      </c>
      <c r="H37" s="177"/>
      <c r="I37" s="178" t="s">
        <v>21</v>
      </c>
      <c r="J37" s="179"/>
      <c r="K37" s="180"/>
      <c r="L37" s="180">
        <v>1</v>
      </c>
      <c r="M37" s="180">
        <v>2</v>
      </c>
      <c r="N37" s="180">
        <f t="shared" si="14"/>
        <v>2</v>
      </c>
      <c r="O37" s="151"/>
      <c r="P37" s="180">
        <f>VLOOKUP(I37,'Base de salários'!$E$7:$F$30,2,1)</f>
        <v>12.85409090909091</v>
      </c>
      <c r="Q37" s="180">
        <f>'Base de salários'!$F$32</f>
        <v>220</v>
      </c>
      <c r="R37" s="181">
        <f t="shared" si="15"/>
        <v>2827.9</v>
      </c>
      <c r="S37" s="181">
        <f t="shared" si="16"/>
        <v>5655.8</v>
      </c>
      <c r="T37" s="181">
        <f>'Encargos sociais'!$E$37</f>
        <v>70.44</v>
      </c>
      <c r="U37" s="182">
        <f t="shared" si="17"/>
        <v>1991.9727600000001</v>
      </c>
      <c r="V37" s="181">
        <f t="shared" si="18"/>
        <v>3983.9455200000002</v>
      </c>
      <c r="W37" s="471">
        <f t="shared" si="19"/>
        <v>9639.7455200000004</v>
      </c>
      <c r="X37" s="483">
        <f t="shared" si="5"/>
        <v>2.0859700450389134E-2</v>
      </c>
      <c r="Y37" s="485">
        <f t="shared" si="20"/>
        <v>0.73569861785598689</v>
      </c>
      <c r="Z37" s="474"/>
      <c r="AA37" s="474"/>
      <c r="AB37" s="492"/>
      <c r="AC37" s="89"/>
      <c r="AD37" s="97"/>
      <c r="AE37" s="115"/>
      <c r="AF37" s="115"/>
      <c r="AG37" s="11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</row>
    <row r="38" spans="1:94" s="59" customFormat="1" ht="15" customHeight="1">
      <c r="B38" s="698"/>
      <c r="C38" s="699"/>
      <c r="D38" s="700"/>
      <c r="E38" s="691"/>
      <c r="F38" s="709"/>
      <c r="G38" s="183" t="s">
        <v>198</v>
      </c>
      <c r="H38" s="177">
        <v>100</v>
      </c>
      <c r="I38" s="178" t="s">
        <v>164</v>
      </c>
      <c r="J38" s="178"/>
      <c r="K38" s="178"/>
      <c r="L38" s="179"/>
      <c r="M38" s="180"/>
      <c r="N38" s="180"/>
      <c r="O38" s="151"/>
      <c r="P38" s="180">
        <v>5</v>
      </c>
      <c r="Q38" s="180"/>
      <c r="R38" s="181"/>
      <c r="S38" s="181"/>
      <c r="T38" s="181"/>
      <c r="U38" s="182"/>
      <c r="V38" s="181"/>
      <c r="W38" s="471">
        <f>H38*P38</f>
        <v>500</v>
      </c>
      <c r="X38" s="483">
        <f t="shared" si="5"/>
        <v>1.0819632326968904E-3</v>
      </c>
      <c r="Y38" s="485">
        <f t="shared" si="20"/>
        <v>0.73678058108868383</v>
      </c>
      <c r="Z38" s="474"/>
      <c r="AA38" s="474"/>
      <c r="AB38" s="492"/>
      <c r="AC38" s="89"/>
      <c r="AD38" s="97"/>
      <c r="AE38" s="115"/>
      <c r="AF38" s="115"/>
      <c r="AG38" s="119"/>
    </row>
    <row r="39" spans="1:94" s="57" customFormat="1">
      <c r="A39" s="59"/>
      <c r="B39" s="703" t="s">
        <v>146</v>
      </c>
      <c r="C39" s="704"/>
      <c r="D39" s="704"/>
      <c r="E39" s="704"/>
      <c r="F39" s="704"/>
      <c r="G39" s="704"/>
      <c r="H39" s="704"/>
      <c r="I39" s="704"/>
      <c r="J39" s="704"/>
      <c r="K39" s="704"/>
      <c r="L39" s="704"/>
      <c r="M39" s="704"/>
      <c r="N39" s="704"/>
      <c r="O39" s="704"/>
      <c r="P39" s="704"/>
      <c r="Q39" s="704"/>
      <c r="R39" s="704"/>
      <c r="S39" s="704"/>
      <c r="T39" s="704"/>
      <c r="U39" s="704"/>
      <c r="V39" s="705"/>
      <c r="W39" s="472">
        <f>SUM(W30:W38)</f>
        <v>125915.87079599997</v>
      </c>
      <c r="X39" s="483"/>
      <c r="Y39" s="489">
        <f>W39/$W$52</f>
        <v>0.27247268522856821</v>
      </c>
      <c r="Z39" s="474"/>
      <c r="AA39" s="474"/>
      <c r="AB39" s="475"/>
      <c r="AC39" s="89"/>
      <c r="AD39" s="97"/>
      <c r="AE39" s="115"/>
      <c r="AF39" s="115"/>
      <c r="AG39" s="11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</row>
    <row r="40" spans="1:94" s="57" customFormat="1" ht="18" customHeight="1">
      <c r="A40" s="59"/>
      <c r="B40" s="692" t="s">
        <v>197</v>
      </c>
      <c r="C40" s="693"/>
      <c r="D40" s="694"/>
      <c r="E40" s="161"/>
      <c r="F40" s="689"/>
      <c r="G40" s="690"/>
      <c r="H40" s="690"/>
      <c r="I40" s="690"/>
      <c r="J40" s="690"/>
      <c r="K40" s="690"/>
      <c r="L40" s="690"/>
      <c r="M40" s="690"/>
      <c r="N40" s="690"/>
      <c r="O40" s="690"/>
      <c r="P40" s="690"/>
      <c r="Q40" s="690"/>
      <c r="R40" s="690"/>
      <c r="S40" s="690"/>
      <c r="T40" s="690"/>
      <c r="U40" s="690"/>
      <c r="V40" s="690"/>
      <c r="W40" s="323"/>
      <c r="X40" s="483">
        <f t="shared" si="5"/>
        <v>0</v>
      </c>
      <c r="Y40" s="473"/>
      <c r="Z40" s="474"/>
      <c r="AA40" s="474"/>
      <c r="AB40" s="475"/>
      <c r="AC40" s="89"/>
      <c r="AD40" s="89"/>
      <c r="AE40" s="163"/>
      <c r="AF40" s="148"/>
      <c r="AG40" s="11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</row>
    <row r="41" spans="1:94" s="57" customFormat="1" ht="18" customHeight="1">
      <c r="A41" s="59"/>
      <c r="B41" s="695"/>
      <c r="C41" s="696"/>
      <c r="D41" s="697"/>
      <c r="E41" s="691"/>
      <c r="F41" s="709"/>
      <c r="G41" s="176" t="s">
        <v>192</v>
      </c>
      <c r="H41" s="177"/>
      <c r="I41" s="178" t="s">
        <v>182</v>
      </c>
      <c r="J41" s="179" t="s">
        <v>4</v>
      </c>
      <c r="K41" s="180"/>
      <c r="L41" s="180">
        <v>0.25</v>
      </c>
      <c r="M41" s="180">
        <v>2</v>
      </c>
      <c r="N41" s="180">
        <f t="shared" ref="N41:N48" si="21">L41*M41</f>
        <v>0.5</v>
      </c>
      <c r="O41" s="151">
        <v>2708</v>
      </c>
      <c r="P41" s="180">
        <f>VLOOKUP(I41,'Base de salários'!$E$7:$F$30,2,1)</f>
        <v>74.785499999999999</v>
      </c>
      <c r="Q41" s="180">
        <f>'Base de salários'!$F$32</f>
        <v>220</v>
      </c>
      <c r="R41" s="181">
        <f t="shared" ref="R41:R48" si="22">P41*Q41</f>
        <v>16452.810000000001</v>
      </c>
      <c r="S41" s="181">
        <f t="shared" ref="S41:S48" si="23">+N41*R41</f>
        <v>8226.4050000000007</v>
      </c>
      <c r="T41" s="181">
        <f>'Encargos sociais'!$E$37</f>
        <v>70.44</v>
      </c>
      <c r="U41" s="182">
        <f t="shared" ref="U41:U48" si="24">+R41*T41/100</f>
        <v>11589.359364</v>
      </c>
      <c r="V41" s="181">
        <f t="shared" ref="V41:V48" si="25">+N41*U41</f>
        <v>5794.679682</v>
      </c>
      <c r="W41" s="471">
        <f t="shared" ref="W41:W48" si="26">S41+V41</f>
        <v>14021.084682000001</v>
      </c>
      <c r="X41" s="483">
        <f t="shared" si="5"/>
        <v>3.0340596216907146E-2</v>
      </c>
      <c r="Y41" s="485">
        <f>X41+Y38</f>
        <v>0.76712117730559093</v>
      </c>
      <c r="Z41" s="494"/>
      <c r="AA41" s="474"/>
      <c r="AB41" s="475"/>
      <c r="AC41" s="89"/>
      <c r="AD41" s="97"/>
      <c r="AE41" s="104"/>
      <c r="AF41" s="93"/>
      <c r="AG41" s="115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</row>
    <row r="42" spans="1:94" s="57" customFormat="1">
      <c r="A42" s="59"/>
      <c r="B42" s="695"/>
      <c r="C42" s="696"/>
      <c r="D42" s="697"/>
      <c r="E42" s="691"/>
      <c r="F42" s="709"/>
      <c r="G42" s="176" t="s">
        <v>192</v>
      </c>
      <c r="H42" s="177"/>
      <c r="I42" s="178" t="s">
        <v>34</v>
      </c>
      <c r="J42" s="179"/>
      <c r="K42" s="180"/>
      <c r="L42" s="180">
        <v>0.5</v>
      </c>
      <c r="M42" s="180">
        <v>2</v>
      </c>
      <c r="N42" s="180">
        <f t="shared" si="21"/>
        <v>1</v>
      </c>
      <c r="O42" s="151" t="s">
        <v>26</v>
      </c>
      <c r="P42" s="180">
        <f>VLOOKUP(I42,'Base de salários'!$E$7:$F$30,2,1)</f>
        <v>46.100954545454542</v>
      </c>
      <c r="Q42" s="180">
        <f>'Base de salários'!$F$32</f>
        <v>220</v>
      </c>
      <c r="R42" s="181">
        <f t="shared" si="22"/>
        <v>10142.209999999999</v>
      </c>
      <c r="S42" s="181">
        <f t="shared" si="23"/>
        <v>10142.209999999999</v>
      </c>
      <c r="T42" s="181">
        <f>'Encargos sociais'!$E$37</f>
        <v>70.44</v>
      </c>
      <c r="U42" s="182">
        <f t="shared" si="24"/>
        <v>7144.1727239999991</v>
      </c>
      <c r="V42" s="181">
        <f t="shared" si="25"/>
        <v>7144.1727239999991</v>
      </c>
      <c r="W42" s="471">
        <f t="shared" si="26"/>
        <v>17286.382723999999</v>
      </c>
      <c r="X42" s="483">
        <f t="shared" si="5"/>
        <v>3.7406461067389436E-2</v>
      </c>
      <c r="Y42" s="485">
        <f>X42+Y41</f>
        <v>0.80452763837298036</v>
      </c>
      <c r="Z42" s="494"/>
      <c r="AA42" s="474"/>
      <c r="AB42" s="475"/>
      <c r="AC42" s="89"/>
      <c r="AD42" s="97"/>
      <c r="AE42" s="115"/>
      <c r="AF42" s="115"/>
      <c r="AG42" s="11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</row>
    <row r="43" spans="1:94" s="57" customFormat="1">
      <c r="A43" s="59"/>
      <c r="B43" s="695"/>
      <c r="C43" s="696"/>
      <c r="D43" s="697"/>
      <c r="E43" s="691"/>
      <c r="F43" s="709"/>
      <c r="G43" s="176" t="s">
        <v>192</v>
      </c>
      <c r="H43" s="177"/>
      <c r="I43" s="178" t="s">
        <v>27</v>
      </c>
      <c r="J43" s="179"/>
      <c r="K43" s="180"/>
      <c r="L43" s="180">
        <v>1</v>
      </c>
      <c r="M43" s="180">
        <v>2</v>
      </c>
      <c r="N43" s="180">
        <f t="shared" si="21"/>
        <v>2</v>
      </c>
      <c r="O43" s="151" t="s">
        <v>26</v>
      </c>
      <c r="P43" s="180">
        <f>VLOOKUP(I43,'Base de salários'!$E$7:$F$30,2,1)</f>
        <v>37.92759090909091</v>
      </c>
      <c r="Q43" s="180">
        <f>'Base de salários'!$F$32</f>
        <v>220</v>
      </c>
      <c r="R43" s="181">
        <f t="shared" si="22"/>
        <v>8344.07</v>
      </c>
      <c r="S43" s="181">
        <f t="shared" si="23"/>
        <v>16688.14</v>
      </c>
      <c r="T43" s="181">
        <f>'Encargos sociais'!$E$37</f>
        <v>70.44</v>
      </c>
      <c r="U43" s="182">
        <f t="shared" si="24"/>
        <v>5877.5629079999999</v>
      </c>
      <c r="V43" s="181">
        <f t="shared" si="25"/>
        <v>11755.125816</v>
      </c>
      <c r="W43" s="471">
        <f t="shared" si="26"/>
        <v>28443.265815999999</v>
      </c>
      <c r="X43" s="483">
        <f t="shared" si="5"/>
        <v>6.1549135661472631E-2</v>
      </c>
      <c r="Y43" s="485">
        <f t="shared" ref="Y43:Y49" si="27">X43+Y42</f>
        <v>0.86607677403445305</v>
      </c>
      <c r="Z43" s="474"/>
      <c r="AA43" s="474"/>
      <c r="AB43" s="492"/>
      <c r="AC43" s="89"/>
      <c r="AD43" s="97"/>
      <c r="AE43" s="115"/>
      <c r="AF43" s="115"/>
      <c r="AG43" s="11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</row>
    <row r="44" spans="1:94" s="57" customFormat="1">
      <c r="A44" s="59"/>
      <c r="B44" s="695"/>
      <c r="C44" s="696"/>
      <c r="D44" s="697"/>
      <c r="E44" s="691"/>
      <c r="F44" s="709"/>
      <c r="G44" s="176" t="s">
        <v>192</v>
      </c>
      <c r="H44" s="177"/>
      <c r="I44" s="178" t="s">
        <v>25</v>
      </c>
      <c r="J44" s="179"/>
      <c r="K44" s="180"/>
      <c r="L44" s="180">
        <v>2</v>
      </c>
      <c r="M44" s="180">
        <v>2</v>
      </c>
      <c r="N44" s="180">
        <f t="shared" si="21"/>
        <v>4</v>
      </c>
      <c r="O44" s="151" t="s">
        <v>26</v>
      </c>
      <c r="P44" s="180">
        <f>VLOOKUP(I44,'Base de salários'!$E$7:$F$30,2,1)</f>
        <v>12.327636363636364</v>
      </c>
      <c r="Q44" s="180">
        <f>'Base de salários'!$F$32</f>
        <v>220</v>
      </c>
      <c r="R44" s="181">
        <f t="shared" si="22"/>
        <v>2712.08</v>
      </c>
      <c r="S44" s="181">
        <f t="shared" si="23"/>
        <v>10848.32</v>
      </c>
      <c r="T44" s="181">
        <f>'Encargos sociais'!$E$37</f>
        <v>70.44</v>
      </c>
      <c r="U44" s="182">
        <f t="shared" si="24"/>
        <v>1910.389152</v>
      </c>
      <c r="V44" s="181">
        <f t="shared" si="25"/>
        <v>7641.5566079999999</v>
      </c>
      <c r="W44" s="471">
        <f t="shared" si="26"/>
        <v>18489.876607999999</v>
      </c>
      <c r="X44" s="483">
        <f t="shared" si="5"/>
        <v>4.0010733333916589E-2</v>
      </c>
      <c r="Y44" s="485">
        <f t="shared" si="27"/>
        <v>0.90608750736836963</v>
      </c>
      <c r="Z44" s="474"/>
      <c r="AA44" s="474"/>
      <c r="AB44" s="492"/>
      <c r="AC44" s="89"/>
      <c r="AD44" s="97"/>
      <c r="AE44" s="115"/>
      <c r="AF44" s="115"/>
      <c r="AG44" s="11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</row>
    <row r="45" spans="1:94" s="57" customFormat="1">
      <c r="A45" s="59"/>
      <c r="B45" s="695"/>
      <c r="C45" s="696"/>
      <c r="D45" s="697"/>
      <c r="E45" s="691"/>
      <c r="F45" s="709"/>
      <c r="G45" s="176" t="s">
        <v>192</v>
      </c>
      <c r="H45" s="177"/>
      <c r="I45" s="178" t="s">
        <v>24</v>
      </c>
      <c r="J45" s="179"/>
      <c r="K45" s="180"/>
      <c r="L45" s="180">
        <v>1</v>
      </c>
      <c r="M45" s="180">
        <v>2</v>
      </c>
      <c r="N45" s="180">
        <f t="shared" si="21"/>
        <v>2</v>
      </c>
      <c r="O45" s="151" t="s">
        <v>26</v>
      </c>
      <c r="P45" s="180">
        <f>VLOOKUP(I45,'Base de salários'!$E$7:$F$30,2,1)</f>
        <v>12.327636363636364</v>
      </c>
      <c r="Q45" s="180">
        <f>'Base de salários'!$F$32</f>
        <v>220</v>
      </c>
      <c r="R45" s="181">
        <f t="shared" si="22"/>
        <v>2712.08</v>
      </c>
      <c r="S45" s="181">
        <f t="shared" si="23"/>
        <v>5424.16</v>
      </c>
      <c r="T45" s="181">
        <f>'Encargos sociais'!$E$37</f>
        <v>70.44</v>
      </c>
      <c r="U45" s="182">
        <f t="shared" si="24"/>
        <v>1910.389152</v>
      </c>
      <c r="V45" s="181">
        <f t="shared" si="25"/>
        <v>3820.7783039999999</v>
      </c>
      <c r="W45" s="471">
        <f t="shared" si="26"/>
        <v>9244.9383039999993</v>
      </c>
      <c r="X45" s="483">
        <f t="shared" si="5"/>
        <v>2.0005366666958294E-2</v>
      </c>
      <c r="Y45" s="485">
        <f t="shared" si="27"/>
        <v>0.92609287403532792</v>
      </c>
      <c r="Z45" s="474"/>
      <c r="AA45" s="474"/>
      <c r="AB45" s="492"/>
      <c r="AC45" s="89"/>
      <c r="AD45" s="97"/>
      <c r="AE45" s="115"/>
      <c r="AF45" s="115"/>
      <c r="AG45" s="11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</row>
    <row r="46" spans="1:94" s="57" customFormat="1" ht="18" customHeight="1">
      <c r="A46" s="59"/>
      <c r="B46" s="695"/>
      <c r="C46" s="696"/>
      <c r="D46" s="697"/>
      <c r="E46" s="691"/>
      <c r="F46" s="709"/>
      <c r="G46" s="176" t="s">
        <v>192</v>
      </c>
      <c r="H46" s="177"/>
      <c r="I46" s="178" t="s">
        <v>32</v>
      </c>
      <c r="J46" s="179"/>
      <c r="K46" s="180"/>
      <c r="L46" s="180">
        <v>0.5</v>
      </c>
      <c r="M46" s="180">
        <v>2</v>
      </c>
      <c r="N46" s="180">
        <f t="shared" si="21"/>
        <v>1</v>
      </c>
      <c r="O46" s="151"/>
      <c r="P46" s="180">
        <f>VLOOKUP(I46,'Base de salários'!$E$7:$F$30,2,1)</f>
        <v>46.100954545454542</v>
      </c>
      <c r="Q46" s="180">
        <f>'Base de salários'!$F$32</f>
        <v>220</v>
      </c>
      <c r="R46" s="181">
        <f t="shared" si="22"/>
        <v>10142.209999999999</v>
      </c>
      <c r="S46" s="181">
        <f t="shared" si="23"/>
        <v>10142.209999999999</v>
      </c>
      <c r="T46" s="181">
        <f>'Encargos sociais'!$E$37</f>
        <v>70.44</v>
      </c>
      <c r="U46" s="182">
        <f t="shared" si="24"/>
        <v>7144.1727239999991</v>
      </c>
      <c r="V46" s="181">
        <f t="shared" si="25"/>
        <v>7144.1727239999991</v>
      </c>
      <c r="W46" s="471">
        <f t="shared" si="26"/>
        <v>17286.382723999999</v>
      </c>
      <c r="X46" s="483">
        <f t="shared" si="5"/>
        <v>3.7406461067389436E-2</v>
      </c>
      <c r="Y46" s="485">
        <f t="shared" si="27"/>
        <v>0.96349933510271735</v>
      </c>
      <c r="Z46" s="494"/>
      <c r="AA46" s="474"/>
      <c r="AB46" s="475"/>
      <c r="AC46" s="89"/>
      <c r="AD46" s="97"/>
      <c r="AE46" s="115"/>
      <c r="AF46" s="115"/>
      <c r="AG46" s="11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</row>
    <row r="47" spans="1:94" s="57" customFormat="1" ht="18" customHeight="1">
      <c r="A47" s="59"/>
      <c r="B47" s="695"/>
      <c r="C47" s="696"/>
      <c r="D47" s="697"/>
      <c r="E47" s="691"/>
      <c r="F47" s="709"/>
      <c r="G47" s="176" t="s">
        <v>192</v>
      </c>
      <c r="H47" s="177"/>
      <c r="I47" s="178" t="s">
        <v>20</v>
      </c>
      <c r="J47" s="179"/>
      <c r="K47" s="180"/>
      <c r="L47" s="180">
        <v>1</v>
      </c>
      <c r="M47" s="180">
        <v>2</v>
      </c>
      <c r="N47" s="180">
        <f t="shared" si="21"/>
        <v>2</v>
      </c>
      <c r="O47" s="151"/>
      <c r="P47" s="180">
        <f>VLOOKUP(I47,'Base de salários'!$E$7:$F$30,2,1)</f>
        <v>8.3047727272727272</v>
      </c>
      <c r="Q47" s="180">
        <f>'Base de salários'!$F$32</f>
        <v>220</v>
      </c>
      <c r="R47" s="181">
        <f t="shared" si="22"/>
        <v>1827.05</v>
      </c>
      <c r="S47" s="181">
        <f t="shared" si="23"/>
        <v>3654.1</v>
      </c>
      <c r="T47" s="181">
        <f>'Encargos sociais'!$E$37</f>
        <v>70.44</v>
      </c>
      <c r="U47" s="182">
        <f t="shared" si="24"/>
        <v>1286.9740199999999</v>
      </c>
      <c r="V47" s="181">
        <f t="shared" si="25"/>
        <v>2573.9480399999998</v>
      </c>
      <c r="W47" s="471">
        <f t="shared" si="26"/>
        <v>6228.0480399999997</v>
      </c>
      <c r="X47" s="483">
        <f t="shared" si="5"/>
        <v>1.3477037981499863E-2</v>
      </c>
      <c r="Y47" s="485">
        <f t="shared" si="27"/>
        <v>0.97697637308421725</v>
      </c>
      <c r="Z47" s="474"/>
      <c r="AA47" s="474"/>
      <c r="AB47" s="492"/>
      <c r="AC47" s="89"/>
      <c r="AD47" s="97"/>
      <c r="AE47" s="115"/>
      <c r="AF47" s="115"/>
      <c r="AG47" s="11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</row>
    <row r="48" spans="1:94" s="57" customFormat="1" ht="18" customHeight="1">
      <c r="A48" s="59"/>
      <c r="B48" s="695"/>
      <c r="C48" s="696"/>
      <c r="D48" s="697"/>
      <c r="E48" s="691"/>
      <c r="F48" s="709"/>
      <c r="G48" s="176" t="s">
        <v>192</v>
      </c>
      <c r="H48" s="177"/>
      <c r="I48" s="178" t="s">
        <v>21</v>
      </c>
      <c r="J48" s="179"/>
      <c r="K48" s="180"/>
      <c r="L48" s="180">
        <v>1</v>
      </c>
      <c r="M48" s="180">
        <v>2</v>
      </c>
      <c r="N48" s="180">
        <f t="shared" si="21"/>
        <v>2</v>
      </c>
      <c r="O48" s="151"/>
      <c r="P48" s="180">
        <f>VLOOKUP(I48,'Base de salários'!$E$7:$F$30,2,1)</f>
        <v>12.85409090909091</v>
      </c>
      <c r="Q48" s="180">
        <f>'Base de salários'!$F$32</f>
        <v>220</v>
      </c>
      <c r="R48" s="181">
        <f t="shared" si="22"/>
        <v>2827.9</v>
      </c>
      <c r="S48" s="181">
        <f t="shared" si="23"/>
        <v>5655.8</v>
      </c>
      <c r="T48" s="181">
        <f>'Encargos sociais'!$E$37</f>
        <v>70.44</v>
      </c>
      <c r="U48" s="182">
        <f t="shared" si="24"/>
        <v>1991.9727600000001</v>
      </c>
      <c r="V48" s="181">
        <f t="shared" si="25"/>
        <v>3983.9455200000002</v>
      </c>
      <c r="W48" s="471">
        <f t="shared" si="26"/>
        <v>9639.7455200000004</v>
      </c>
      <c r="X48" s="483">
        <f t="shared" si="5"/>
        <v>2.0859700450389134E-2</v>
      </c>
      <c r="Y48" s="485">
        <f t="shared" si="27"/>
        <v>0.99783607353460635</v>
      </c>
      <c r="Z48" s="474"/>
      <c r="AA48" s="474"/>
      <c r="AB48" s="492"/>
      <c r="AC48" s="89"/>
      <c r="AD48" s="97"/>
      <c r="AE48" s="115"/>
      <c r="AF48" s="115"/>
      <c r="AG48" s="11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</row>
    <row r="49" spans="1:94" s="59" customFormat="1" ht="15" customHeight="1">
      <c r="B49" s="698"/>
      <c r="C49" s="699"/>
      <c r="D49" s="700"/>
      <c r="E49" s="691"/>
      <c r="F49" s="709"/>
      <c r="G49" s="183" t="s">
        <v>198</v>
      </c>
      <c r="H49" s="177">
        <v>200</v>
      </c>
      <c r="I49" s="178" t="s">
        <v>164</v>
      </c>
      <c r="J49" s="178"/>
      <c r="K49" s="178"/>
      <c r="L49" s="179"/>
      <c r="M49" s="180"/>
      <c r="N49" s="180"/>
      <c r="O49" s="151"/>
      <c r="P49" s="180">
        <v>5</v>
      </c>
      <c r="Q49" s="180"/>
      <c r="R49" s="181"/>
      <c r="S49" s="181"/>
      <c r="T49" s="181"/>
      <c r="U49" s="182"/>
      <c r="V49" s="181"/>
      <c r="W49" s="471">
        <f>H49*P49</f>
        <v>1000</v>
      </c>
      <c r="X49" s="483">
        <f t="shared" si="5"/>
        <v>2.1639264653937808E-3</v>
      </c>
      <c r="Y49" s="485">
        <f t="shared" si="27"/>
        <v>1.0000000000000002</v>
      </c>
      <c r="Z49" s="474"/>
      <c r="AA49" s="474"/>
      <c r="AB49" s="492"/>
      <c r="AC49" s="89"/>
      <c r="AD49" s="97"/>
      <c r="AE49" s="115"/>
      <c r="AF49" s="115"/>
      <c r="AG49" s="119"/>
    </row>
    <row r="50" spans="1:94" s="57" customFormat="1" ht="15.75" thickBot="1">
      <c r="A50" s="59"/>
      <c r="B50" s="703" t="s">
        <v>218</v>
      </c>
      <c r="C50" s="704"/>
      <c r="D50" s="704"/>
      <c r="E50" s="704"/>
      <c r="F50" s="704"/>
      <c r="G50" s="704"/>
      <c r="H50" s="704"/>
      <c r="I50" s="704"/>
      <c r="J50" s="704"/>
      <c r="K50" s="704"/>
      <c r="L50" s="704"/>
      <c r="M50" s="704"/>
      <c r="N50" s="704"/>
      <c r="O50" s="704"/>
      <c r="P50" s="704"/>
      <c r="Q50" s="704"/>
      <c r="R50" s="704"/>
      <c r="S50" s="704"/>
      <c r="T50" s="704"/>
      <c r="U50" s="704"/>
      <c r="V50" s="705"/>
      <c r="W50" s="472">
        <f>SUM(W41:W49)</f>
        <v>121639.72441799998</v>
      </c>
      <c r="X50" s="476"/>
      <c r="Y50" s="490">
        <f>W50/$W$52</f>
        <v>0.26321941891131628</v>
      </c>
      <c r="Z50" s="477"/>
      <c r="AA50" s="477"/>
      <c r="AB50" s="478"/>
      <c r="AC50" s="89"/>
      <c r="AD50" s="97"/>
      <c r="AE50" s="115"/>
      <c r="AF50" s="115"/>
      <c r="AG50" s="11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</row>
    <row r="51" spans="1:94" s="57" customFormat="1" ht="59.25" customHeight="1">
      <c r="A51" s="59"/>
      <c r="B51" s="656"/>
      <c r="C51" s="656"/>
      <c r="D51" s="656"/>
      <c r="E51" s="656"/>
      <c r="F51" s="656"/>
      <c r="G51" s="656"/>
      <c r="H51" s="656"/>
      <c r="I51" s="656"/>
      <c r="J51" s="656"/>
      <c r="K51" s="656"/>
      <c r="L51" s="656"/>
      <c r="M51" s="656"/>
      <c r="N51" s="656"/>
      <c r="O51" s="656"/>
      <c r="P51" s="656"/>
      <c r="Q51" s="656"/>
      <c r="R51" s="656"/>
      <c r="S51" s="656"/>
      <c r="T51" s="656"/>
      <c r="U51" s="656"/>
      <c r="V51" s="656"/>
      <c r="W51" s="740"/>
      <c r="X51" s="735" t="s">
        <v>337</v>
      </c>
      <c r="Y51" s="736"/>
      <c r="Z51" s="736"/>
      <c r="AA51" s="736"/>
      <c r="AB51" s="737"/>
      <c r="AC51" s="89"/>
      <c r="AD51" s="89"/>
      <c r="AE51" s="115"/>
      <c r="AF51" s="115"/>
      <c r="AG51" s="11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</row>
    <row r="52" spans="1:94" s="57" customFormat="1">
      <c r="A52" s="59"/>
      <c r="B52" s="717" t="s">
        <v>147</v>
      </c>
      <c r="C52" s="717"/>
      <c r="D52" s="717"/>
      <c r="E52" s="717"/>
      <c r="F52" s="717"/>
      <c r="G52" s="717"/>
      <c r="H52" s="717"/>
      <c r="I52" s="717"/>
      <c r="J52" s="717"/>
      <c r="K52" s="717"/>
      <c r="L52" s="717"/>
      <c r="M52" s="717"/>
      <c r="N52" s="717"/>
      <c r="O52" s="717"/>
      <c r="P52" s="717"/>
      <c r="Q52" s="717"/>
      <c r="R52" s="717"/>
      <c r="S52" s="717"/>
      <c r="T52" s="717"/>
      <c r="U52" s="717"/>
      <c r="V52" s="717"/>
      <c r="W52" s="501">
        <f>W18+W28+W39+W50</f>
        <v>462122.9122118181</v>
      </c>
      <c r="X52" s="503"/>
      <c r="Y52" s="499"/>
      <c r="Z52" s="500"/>
      <c r="AA52" s="500"/>
      <c r="AB52" s="480"/>
      <c r="AC52" s="89"/>
      <c r="AD52" s="89"/>
      <c r="AE52" s="115"/>
      <c r="AF52" s="115"/>
      <c r="AG52" s="11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</row>
    <row r="53" spans="1:94" s="57" customFormat="1">
      <c r="A53" s="59"/>
      <c r="B53" s="724" t="s">
        <v>94</v>
      </c>
      <c r="C53" s="724"/>
      <c r="D53" s="724"/>
      <c r="E53" s="724"/>
      <c r="F53" s="724"/>
      <c r="G53" s="724"/>
      <c r="H53" s="724"/>
      <c r="I53" s="724"/>
      <c r="J53" s="724"/>
      <c r="K53" s="724"/>
      <c r="L53" s="724"/>
      <c r="M53" s="724"/>
      <c r="N53" s="724"/>
      <c r="O53" s="724"/>
      <c r="P53" s="724"/>
      <c r="Q53" s="724"/>
      <c r="R53" s="724"/>
      <c r="S53" s="724"/>
      <c r="T53" s="724"/>
      <c r="U53" s="724"/>
      <c r="V53" s="724"/>
      <c r="W53" s="502">
        <f>ROUND(W52*0.2044,2)</f>
        <v>94457.919999999998</v>
      </c>
      <c r="X53" s="504"/>
      <c r="Y53" s="491">
        <f>Y50+Y39+Y28+Y18</f>
        <v>1</v>
      </c>
      <c r="Z53" s="479"/>
      <c r="AA53" s="479"/>
      <c r="AB53" s="481"/>
      <c r="AC53" s="89"/>
      <c r="AD53" s="89"/>
      <c r="AE53" s="115"/>
      <c r="AF53" s="115"/>
      <c r="AG53" s="11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</row>
    <row r="54" spans="1:94" s="57" customFormat="1" ht="15.75" thickBot="1">
      <c r="A54" s="59"/>
      <c r="B54" s="717" t="s">
        <v>148</v>
      </c>
      <c r="C54" s="717"/>
      <c r="D54" s="717"/>
      <c r="E54" s="717"/>
      <c r="F54" s="717"/>
      <c r="G54" s="717"/>
      <c r="H54" s="717"/>
      <c r="I54" s="717"/>
      <c r="J54" s="717"/>
      <c r="K54" s="717"/>
      <c r="L54" s="717"/>
      <c r="M54" s="717"/>
      <c r="N54" s="717"/>
      <c r="O54" s="717"/>
      <c r="P54" s="717"/>
      <c r="Q54" s="717"/>
      <c r="R54" s="717"/>
      <c r="S54" s="717"/>
      <c r="T54" s="717"/>
      <c r="U54" s="717"/>
      <c r="V54" s="717"/>
      <c r="W54" s="501">
        <f>(W52+W53)</f>
        <v>556580.83221181808</v>
      </c>
      <c r="X54" s="505"/>
      <c r="Y54" s="506"/>
      <c r="Z54" s="507"/>
      <c r="AA54" s="507"/>
      <c r="AB54" s="508"/>
      <c r="AC54" s="169"/>
      <c r="AD54" s="163"/>
      <c r="AE54" s="115"/>
      <c r="AF54" s="115"/>
      <c r="AG54" s="11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</row>
    <row r="55" spans="1:94">
      <c r="AC55" s="100"/>
      <c r="AD55" s="106"/>
    </row>
    <row r="56" spans="1:94">
      <c r="W56" s="184"/>
      <c r="AC56" s="100"/>
      <c r="AD56" s="106"/>
    </row>
    <row r="57" spans="1:94">
      <c r="W57" s="184"/>
      <c r="AC57" s="100"/>
      <c r="AD57" s="106"/>
    </row>
    <row r="58" spans="1:94">
      <c r="AC58" s="100"/>
      <c r="AD58" s="106"/>
    </row>
    <row r="59" spans="1:94">
      <c r="L59" s="198"/>
      <c r="AC59" s="100"/>
      <c r="AD59" s="106"/>
    </row>
    <row r="60" spans="1:94">
      <c r="V60" s="185"/>
      <c r="W60" s="186"/>
    </row>
    <row r="61" spans="1:94" s="3" customFormat="1">
      <c r="A61" s="101"/>
      <c r="B61" s="60"/>
      <c r="C61" s="60"/>
      <c r="D61" s="60"/>
      <c r="E61" s="1"/>
      <c r="F61" s="71"/>
      <c r="G61" s="170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85"/>
      <c r="W61" s="186"/>
      <c r="X61" s="60"/>
      <c r="Y61" s="60"/>
      <c r="Z61" s="45"/>
      <c r="AA61" s="45"/>
      <c r="AB61" s="60"/>
      <c r="AC61" s="62"/>
      <c r="AD61" s="64"/>
      <c r="AE61" s="64"/>
      <c r="AF61" s="108"/>
      <c r="AG61" s="109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</row>
    <row r="62" spans="1:94" s="3" customFormat="1">
      <c r="A62" s="101"/>
      <c r="B62" s="60"/>
      <c r="C62" s="60"/>
      <c r="D62" s="60"/>
      <c r="E62" s="1"/>
      <c r="F62" s="71"/>
      <c r="G62" s="170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85"/>
      <c r="W62" s="186"/>
      <c r="X62" s="60"/>
      <c r="Y62" s="60"/>
      <c r="Z62" s="45"/>
      <c r="AA62" s="45"/>
      <c r="AB62" s="60"/>
      <c r="AC62" s="62"/>
      <c r="AD62" s="64"/>
      <c r="AE62" s="64"/>
      <c r="AF62" s="108"/>
      <c r="AG62" s="109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</row>
    <row r="63" spans="1:94" s="3" customFormat="1">
      <c r="A63" s="101"/>
      <c r="B63" s="60"/>
      <c r="C63" s="60"/>
      <c r="D63" s="60"/>
      <c r="E63" s="1"/>
      <c r="F63" s="71"/>
      <c r="G63" s="170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87"/>
      <c r="W63" s="188"/>
      <c r="X63" s="60"/>
      <c r="Y63" s="60"/>
      <c r="Z63" s="45"/>
      <c r="AA63" s="45"/>
      <c r="AB63" s="60"/>
      <c r="AC63" s="62"/>
      <c r="AD63" s="64"/>
      <c r="AE63" s="64"/>
      <c r="AF63" s="108"/>
      <c r="AG63" s="109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</row>
    <row r="64" spans="1:94">
      <c r="V64" s="185"/>
      <c r="W64" s="185"/>
    </row>
    <row r="65" spans="1:94" s="3" customFormat="1">
      <c r="A65" s="101"/>
      <c r="B65" s="60"/>
      <c r="C65" s="60"/>
      <c r="D65" s="60"/>
      <c r="E65" s="1"/>
      <c r="F65" s="71"/>
      <c r="G65" s="170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85"/>
      <c r="W65" s="186"/>
      <c r="X65" s="60"/>
      <c r="Y65" s="60"/>
      <c r="Z65" s="45"/>
      <c r="AA65" s="45"/>
      <c r="AB65" s="60"/>
      <c r="AC65" s="62"/>
      <c r="AD65" s="107"/>
      <c r="AE65" s="64"/>
      <c r="AF65" s="108"/>
      <c r="AG65" s="109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</row>
    <row r="66" spans="1:94">
      <c r="V66" s="185"/>
      <c r="W66" s="185"/>
    </row>
    <row r="67" spans="1:94">
      <c r="V67" s="185"/>
      <c r="W67" s="185"/>
    </row>
    <row r="68" spans="1:94" s="3" customFormat="1">
      <c r="A68" s="101"/>
      <c r="B68" s="60"/>
      <c r="C68" s="60"/>
      <c r="D68" s="60"/>
      <c r="E68" s="1"/>
      <c r="F68" s="71"/>
      <c r="G68" s="170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85"/>
      <c r="W68" s="189"/>
      <c r="X68" s="60"/>
      <c r="Y68" s="60"/>
      <c r="Z68" s="45"/>
      <c r="AA68" s="45"/>
      <c r="AB68" s="60"/>
      <c r="AC68" s="100"/>
      <c r="AD68" s="106"/>
      <c r="AE68" s="64"/>
      <c r="AF68" s="108"/>
      <c r="AG68" s="109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</row>
    <row r="69" spans="1:94">
      <c r="V69" s="185"/>
      <c r="W69" s="185"/>
    </row>
    <row r="70" spans="1:94">
      <c r="V70" s="185"/>
      <c r="W70" s="185"/>
    </row>
    <row r="71" spans="1:94" s="3" customFormat="1">
      <c r="A71" s="101"/>
      <c r="B71" s="60"/>
      <c r="C71" s="60"/>
      <c r="D71" s="60"/>
      <c r="E71" s="1"/>
      <c r="F71" s="71"/>
      <c r="G71" s="170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90"/>
      <c r="W71" s="186"/>
      <c r="X71" s="60"/>
      <c r="Y71" s="60"/>
      <c r="Z71" s="45"/>
      <c r="AA71" s="45"/>
      <c r="AB71" s="60"/>
      <c r="AC71" s="113"/>
      <c r="AD71" s="64"/>
      <c r="AE71" s="106"/>
      <c r="AF71" s="108"/>
      <c r="AG71" s="109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</row>
    <row r="72" spans="1:94" s="3" customFormat="1">
      <c r="A72" s="101"/>
      <c r="B72" s="60"/>
      <c r="C72" s="60"/>
      <c r="D72" s="60"/>
      <c r="E72" s="1"/>
      <c r="F72" s="71"/>
      <c r="G72" s="170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90"/>
      <c r="W72" s="186"/>
      <c r="X72" s="60"/>
      <c r="Y72" s="60"/>
      <c r="Z72" s="45"/>
      <c r="AA72" s="45"/>
      <c r="AB72" s="60"/>
      <c r="AC72" s="114"/>
      <c r="AD72" s="64"/>
      <c r="AE72" s="64"/>
      <c r="AF72" s="108"/>
      <c r="AG72" s="109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</row>
    <row r="73" spans="1:94" s="3" customFormat="1">
      <c r="A73" s="101"/>
      <c r="B73" s="60"/>
      <c r="C73" s="60"/>
      <c r="D73" s="60"/>
      <c r="E73" s="1"/>
      <c r="F73" s="71"/>
      <c r="G73" s="170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90"/>
      <c r="W73" s="186"/>
      <c r="X73" s="60"/>
      <c r="Y73" s="60"/>
      <c r="Z73" s="45"/>
      <c r="AA73" s="45"/>
      <c r="AB73" s="60"/>
      <c r="AC73" s="114"/>
      <c r="AD73" s="64"/>
      <c r="AE73" s="64"/>
      <c r="AF73" s="108"/>
      <c r="AG73" s="109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</row>
    <row r="74" spans="1:94" s="3" customFormat="1">
      <c r="A74" s="101"/>
      <c r="B74" s="60"/>
      <c r="C74" s="60"/>
      <c r="D74" s="60"/>
      <c r="E74" s="1"/>
      <c r="F74" s="71"/>
      <c r="G74" s="170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90"/>
      <c r="W74" s="186"/>
      <c r="X74" s="60"/>
      <c r="Y74" s="60"/>
      <c r="Z74" s="45"/>
      <c r="AA74" s="45"/>
      <c r="AB74" s="60"/>
      <c r="AC74" s="114"/>
      <c r="AD74" s="64"/>
      <c r="AE74" s="64"/>
      <c r="AF74" s="108"/>
      <c r="AG74" s="109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  <c r="CP74" s="101"/>
    </row>
    <row r="75" spans="1:94" s="3" customFormat="1">
      <c r="A75" s="101"/>
      <c r="B75" s="60"/>
      <c r="C75" s="60"/>
      <c r="D75" s="60"/>
      <c r="E75" s="1"/>
      <c r="F75" s="71"/>
      <c r="G75" s="170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91"/>
      <c r="W75" s="186"/>
      <c r="X75" s="60"/>
      <c r="Y75" s="60"/>
      <c r="Z75" s="45"/>
      <c r="AA75" s="45"/>
      <c r="AB75" s="60"/>
      <c r="AC75" s="62"/>
      <c r="AD75" s="64"/>
      <c r="AE75" s="64"/>
      <c r="AF75" s="108"/>
      <c r="AG75" s="109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  <c r="CP75" s="101"/>
    </row>
    <row r="76" spans="1:94" s="3" customFormat="1">
      <c r="A76" s="101"/>
      <c r="B76" s="60"/>
      <c r="C76" s="60"/>
      <c r="D76" s="60"/>
      <c r="E76" s="1"/>
      <c r="F76" s="71"/>
      <c r="G76" s="170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92"/>
      <c r="W76" s="186"/>
      <c r="X76" s="60"/>
      <c r="Y76" s="60"/>
      <c r="Z76" s="45"/>
      <c r="AA76" s="45"/>
      <c r="AB76" s="60"/>
      <c r="AC76" s="62"/>
      <c r="AD76" s="64"/>
      <c r="AE76" s="64"/>
      <c r="AF76" s="108"/>
      <c r="AG76" s="109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</row>
    <row r="77" spans="1:94" s="3" customFormat="1">
      <c r="A77" s="101"/>
      <c r="B77" s="60"/>
      <c r="C77" s="60"/>
      <c r="D77" s="60"/>
      <c r="E77" s="1"/>
      <c r="F77" s="71"/>
      <c r="G77" s="170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85"/>
      <c r="W77" s="186"/>
      <c r="X77" s="60"/>
      <c r="Y77" s="60"/>
      <c r="Z77" s="45"/>
      <c r="AA77" s="45"/>
      <c r="AB77" s="60"/>
      <c r="AC77" s="62"/>
      <c r="AD77" s="64"/>
      <c r="AE77" s="64"/>
      <c r="AF77" s="108"/>
      <c r="AG77" s="109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</row>
    <row r="78" spans="1:94" s="3" customFormat="1">
      <c r="A78" s="101"/>
      <c r="B78" s="60"/>
      <c r="C78" s="60"/>
      <c r="D78" s="60"/>
      <c r="E78" s="1"/>
      <c r="F78" s="71"/>
      <c r="G78" s="170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90"/>
      <c r="W78" s="186"/>
      <c r="X78" s="60"/>
      <c r="Y78" s="60"/>
      <c r="Z78" s="45"/>
      <c r="AA78" s="45"/>
      <c r="AB78" s="60"/>
      <c r="AC78" s="113"/>
      <c r="AD78" s="64"/>
      <c r="AE78" s="64"/>
      <c r="AF78" s="108"/>
      <c r="AG78" s="109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</row>
    <row r="79" spans="1:94" s="3" customFormat="1">
      <c r="A79" s="101"/>
      <c r="B79" s="60"/>
      <c r="C79" s="60"/>
      <c r="D79" s="60"/>
      <c r="E79" s="1"/>
      <c r="F79" s="71"/>
      <c r="G79" s="170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90"/>
      <c r="W79" s="186"/>
      <c r="X79" s="60"/>
      <c r="Y79" s="60"/>
      <c r="Z79" s="45"/>
      <c r="AA79" s="45"/>
      <c r="AB79" s="60"/>
      <c r="AC79" s="114"/>
      <c r="AD79" s="64"/>
      <c r="AE79" s="64"/>
      <c r="AF79" s="108"/>
      <c r="AG79" s="109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</row>
    <row r="80" spans="1:94" s="3" customFormat="1">
      <c r="A80" s="101"/>
      <c r="B80" s="60"/>
      <c r="C80" s="60"/>
      <c r="D80" s="60"/>
      <c r="E80" s="1"/>
      <c r="F80" s="71"/>
      <c r="G80" s="170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90"/>
      <c r="W80" s="186"/>
      <c r="X80" s="60"/>
      <c r="Y80" s="60"/>
      <c r="Z80" s="45"/>
      <c r="AA80" s="45"/>
      <c r="AB80" s="60"/>
      <c r="AC80" s="114"/>
      <c r="AD80" s="64"/>
      <c r="AE80" s="64"/>
      <c r="AF80" s="108"/>
      <c r="AG80" s="109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  <c r="CP80" s="101"/>
    </row>
    <row r="81" spans="1:94" s="3" customFormat="1">
      <c r="A81" s="101"/>
      <c r="B81" s="60"/>
      <c r="C81" s="60"/>
      <c r="D81" s="60"/>
      <c r="E81" s="1"/>
      <c r="F81" s="71"/>
      <c r="G81" s="170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90"/>
      <c r="W81" s="186"/>
      <c r="X81" s="60"/>
      <c r="Y81" s="60"/>
      <c r="Z81" s="45"/>
      <c r="AA81" s="45"/>
      <c r="AB81" s="60"/>
      <c r="AC81" s="114"/>
      <c r="AD81" s="64"/>
      <c r="AE81" s="64"/>
      <c r="AF81" s="108"/>
      <c r="AG81" s="109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</row>
    <row r="82" spans="1:94" s="3" customFormat="1">
      <c r="A82" s="101"/>
      <c r="B82" s="60"/>
      <c r="C82" s="60"/>
      <c r="D82" s="60"/>
      <c r="E82" s="1"/>
      <c r="F82" s="71"/>
      <c r="G82" s="170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91"/>
      <c r="W82" s="186"/>
      <c r="X82" s="60"/>
      <c r="Y82" s="60"/>
      <c r="Z82" s="45"/>
      <c r="AA82" s="45"/>
      <c r="AB82" s="60"/>
      <c r="AC82" s="114"/>
      <c r="AD82" s="64"/>
      <c r="AE82" s="64"/>
      <c r="AF82" s="108"/>
      <c r="AG82" s="109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101"/>
      <c r="CP82" s="101"/>
    </row>
    <row r="83" spans="1:94" s="3" customFormat="1">
      <c r="A83" s="101"/>
      <c r="B83" s="60"/>
      <c r="C83" s="60"/>
      <c r="D83" s="60"/>
      <c r="E83" s="1"/>
      <c r="F83" s="71"/>
      <c r="G83" s="170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92"/>
      <c r="W83" s="186"/>
      <c r="X83" s="60"/>
      <c r="Y83" s="60"/>
      <c r="Z83" s="45"/>
      <c r="AA83" s="45"/>
      <c r="AB83" s="60"/>
      <c r="AC83" s="62"/>
      <c r="AD83" s="64"/>
      <c r="AE83" s="64"/>
      <c r="AF83" s="108"/>
      <c r="AG83" s="109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</row>
    <row r="84" spans="1:94" s="3" customFormat="1">
      <c r="A84" s="101"/>
      <c r="B84" s="60"/>
      <c r="C84" s="60"/>
      <c r="D84" s="60"/>
      <c r="E84" s="1"/>
      <c r="F84" s="71"/>
      <c r="G84" s="170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93"/>
      <c r="W84" s="186"/>
      <c r="X84" s="60"/>
      <c r="Y84" s="60"/>
      <c r="Z84" s="45"/>
      <c r="AA84" s="45"/>
      <c r="AB84" s="60"/>
      <c r="AC84" s="62"/>
      <c r="AD84" s="64"/>
      <c r="AE84" s="64"/>
      <c r="AF84" s="108"/>
      <c r="AG84" s="109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</row>
    <row r="85" spans="1:94" s="3" customFormat="1">
      <c r="A85" s="101"/>
      <c r="B85" s="60"/>
      <c r="C85" s="60"/>
      <c r="D85" s="60"/>
      <c r="E85" s="1"/>
      <c r="F85" s="71"/>
      <c r="G85" s="170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90"/>
      <c r="W85" s="186"/>
      <c r="X85" s="60"/>
      <c r="Y85" s="60"/>
      <c r="Z85" s="45"/>
      <c r="AA85" s="45"/>
      <c r="AB85" s="60"/>
      <c r="AC85" s="113"/>
      <c r="AD85" s="64"/>
      <c r="AE85" s="64"/>
      <c r="AF85" s="108"/>
      <c r="AG85" s="109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</row>
    <row r="86" spans="1:94" s="3" customFormat="1">
      <c r="A86" s="101"/>
      <c r="B86" s="60"/>
      <c r="C86" s="60"/>
      <c r="D86" s="60"/>
      <c r="E86" s="1"/>
      <c r="F86" s="71"/>
      <c r="G86" s="170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90"/>
      <c r="W86" s="186"/>
      <c r="X86" s="60"/>
      <c r="Y86" s="60"/>
      <c r="Z86" s="45"/>
      <c r="AA86" s="45"/>
      <c r="AB86" s="60"/>
      <c r="AC86" s="114"/>
      <c r="AD86" s="64"/>
      <c r="AE86" s="64"/>
      <c r="AF86" s="108"/>
      <c r="AG86" s="109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</row>
    <row r="87" spans="1:94" s="3" customFormat="1">
      <c r="A87" s="101"/>
      <c r="B87" s="60"/>
      <c r="C87" s="60"/>
      <c r="D87" s="60"/>
      <c r="E87" s="1"/>
      <c r="F87" s="71"/>
      <c r="G87" s="170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90"/>
      <c r="W87" s="186"/>
      <c r="X87" s="60"/>
      <c r="Y87" s="60"/>
      <c r="Z87" s="45"/>
      <c r="AA87" s="45"/>
      <c r="AB87" s="60"/>
      <c r="AC87" s="114"/>
      <c r="AD87" s="64"/>
      <c r="AE87" s="64"/>
      <c r="AF87" s="108"/>
      <c r="AG87" s="109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</row>
    <row r="88" spans="1:94" s="3" customFormat="1">
      <c r="A88" s="101"/>
      <c r="B88" s="60"/>
      <c r="C88" s="60"/>
      <c r="D88" s="60"/>
      <c r="E88" s="1"/>
      <c r="F88" s="71"/>
      <c r="G88" s="170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90"/>
      <c r="W88" s="186"/>
      <c r="X88" s="60"/>
      <c r="Y88" s="60"/>
      <c r="Z88" s="45"/>
      <c r="AA88" s="45"/>
      <c r="AB88" s="60"/>
      <c r="AC88" s="114"/>
      <c r="AD88" s="64"/>
      <c r="AE88" s="64"/>
      <c r="AF88" s="108"/>
      <c r="AG88" s="109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</row>
    <row r="89" spans="1:94" s="3" customFormat="1">
      <c r="A89" s="101"/>
      <c r="B89" s="60"/>
      <c r="C89" s="60"/>
      <c r="D89" s="60"/>
      <c r="E89" s="1"/>
      <c r="F89" s="71"/>
      <c r="G89" s="170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91"/>
      <c r="W89" s="186"/>
      <c r="X89" s="60"/>
      <c r="Y89" s="60"/>
      <c r="Z89" s="45"/>
      <c r="AA89" s="45"/>
      <c r="AB89" s="60"/>
      <c r="AC89" s="62"/>
      <c r="AD89" s="64"/>
      <c r="AE89" s="63"/>
      <c r="AF89" s="108"/>
      <c r="AG89" s="109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</row>
    <row r="90" spans="1:94" s="3" customFormat="1">
      <c r="A90" s="101"/>
      <c r="B90" s="60"/>
      <c r="C90" s="60"/>
      <c r="D90" s="60"/>
      <c r="E90" s="1"/>
      <c r="F90" s="71"/>
      <c r="G90" s="170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92"/>
      <c r="W90" s="186"/>
      <c r="X90" s="60"/>
      <c r="Y90" s="60"/>
      <c r="Z90" s="45"/>
      <c r="AA90" s="45"/>
      <c r="AB90" s="60"/>
      <c r="AC90" s="62"/>
      <c r="AD90" s="64"/>
      <c r="AE90" s="64"/>
      <c r="AF90" s="108"/>
      <c r="AG90" s="109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</row>
    <row r="91" spans="1:94" s="3" customFormat="1">
      <c r="A91" s="101"/>
      <c r="B91" s="60"/>
      <c r="C91" s="60"/>
      <c r="D91" s="60"/>
      <c r="E91" s="1"/>
      <c r="F91" s="71"/>
      <c r="G91" s="170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85"/>
      <c r="W91" s="186"/>
      <c r="X91" s="60"/>
      <c r="Y91" s="60"/>
      <c r="Z91" s="45"/>
      <c r="AA91" s="45"/>
      <c r="AB91" s="60"/>
      <c r="AC91" s="62"/>
      <c r="AD91" s="64"/>
      <c r="AE91" s="64"/>
      <c r="AF91" s="108"/>
      <c r="AG91" s="109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</row>
    <row r="92" spans="1:94" s="3" customFormat="1">
      <c r="A92" s="101"/>
      <c r="B92" s="60"/>
      <c r="C92" s="60"/>
      <c r="D92" s="60"/>
      <c r="E92" s="1"/>
      <c r="F92" s="71"/>
      <c r="G92" s="170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85"/>
      <c r="W92" s="188"/>
      <c r="X92" s="60"/>
      <c r="Y92" s="60"/>
      <c r="Z92" s="45"/>
      <c r="AA92" s="45"/>
      <c r="AB92" s="60"/>
      <c r="AC92" s="62"/>
      <c r="AD92" s="64"/>
      <c r="AE92" s="64"/>
      <c r="AF92" s="108"/>
      <c r="AG92" s="109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101"/>
      <c r="CE92" s="101"/>
      <c r="CF92" s="101"/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</row>
    <row r="93" spans="1:94">
      <c r="V93" s="185"/>
      <c r="W93" s="185"/>
    </row>
    <row r="94" spans="1:94" s="2" customFormat="1">
      <c r="A94" s="102"/>
      <c r="B94" s="60"/>
      <c r="C94" s="60"/>
      <c r="D94" s="60"/>
      <c r="E94" s="1"/>
      <c r="F94" s="71"/>
      <c r="G94" s="170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94"/>
      <c r="W94" s="195"/>
      <c r="X94" s="60"/>
      <c r="Y94" s="60"/>
      <c r="Z94" s="45"/>
      <c r="AA94" s="45"/>
      <c r="AB94" s="60"/>
      <c r="AC94" s="62"/>
      <c r="AD94" s="107"/>
      <c r="AE94" s="64"/>
      <c r="AF94" s="108"/>
      <c r="AG94" s="109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</row>
    <row r="95" spans="1:94" s="2" customFormat="1">
      <c r="A95" s="102"/>
      <c r="B95" s="60"/>
      <c r="C95" s="60"/>
      <c r="D95" s="60"/>
      <c r="E95" s="1"/>
      <c r="F95" s="71"/>
      <c r="G95" s="170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47"/>
      <c r="V95" s="192"/>
      <c r="W95" s="195"/>
      <c r="X95" s="60"/>
      <c r="Y95" s="60"/>
      <c r="Z95" s="45"/>
      <c r="AA95" s="45"/>
      <c r="AB95" s="60"/>
      <c r="AC95" s="62"/>
      <c r="AD95" s="64"/>
      <c r="AE95" s="106"/>
      <c r="AF95" s="108"/>
      <c r="AG95" s="109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</row>
    <row r="96" spans="1:94" s="2" customFormat="1">
      <c r="A96" s="102"/>
      <c r="B96" s="60"/>
      <c r="C96" s="60"/>
      <c r="D96" s="60"/>
      <c r="E96" s="1"/>
      <c r="F96" s="71"/>
      <c r="G96" s="170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85"/>
      <c r="W96" s="195"/>
      <c r="X96" s="60"/>
      <c r="Y96" s="60"/>
      <c r="Z96" s="45"/>
      <c r="AA96" s="45"/>
      <c r="AB96" s="60"/>
      <c r="AC96" s="62"/>
      <c r="AD96" s="64"/>
      <c r="AE96" s="64"/>
      <c r="AF96" s="108"/>
      <c r="AG96" s="109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</row>
    <row r="97" spans="1:94" s="2" customFormat="1">
      <c r="A97" s="102"/>
      <c r="B97" s="60"/>
      <c r="C97" s="60"/>
      <c r="D97" s="60"/>
      <c r="E97" s="1"/>
      <c r="F97" s="71"/>
      <c r="G97" s="170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85"/>
      <c r="W97" s="195"/>
      <c r="X97" s="60"/>
      <c r="Y97" s="60"/>
      <c r="Z97" s="45"/>
      <c r="AA97" s="45"/>
      <c r="AB97" s="60"/>
      <c r="AC97" s="62"/>
      <c r="AD97" s="64"/>
      <c r="AE97" s="64"/>
      <c r="AF97" s="108"/>
      <c r="AG97" s="109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</row>
    <row r="98" spans="1:94">
      <c r="V98" s="185"/>
      <c r="W98" s="185"/>
    </row>
    <row r="99" spans="1:94" s="2" customFormat="1">
      <c r="A99" s="102"/>
      <c r="B99" s="60"/>
      <c r="C99" s="60"/>
      <c r="D99" s="60"/>
      <c r="E99" s="1"/>
      <c r="F99" s="71"/>
      <c r="G99" s="170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85"/>
      <c r="W99" s="196"/>
      <c r="X99" s="60"/>
      <c r="Y99" s="60"/>
      <c r="Z99" s="45"/>
      <c r="AA99" s="45"/>
      <c r="AB99" s="60"/>
      <c r="AC99" s="62"/>
      <c r="AD99" s="64"/>
      <c r="AE99" s="64"/>
      <c r="AF99" s="108"/>
      <c r="AG99" s="109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</row>
    <row r="100" spans="1:94">
      <c r="V100" s="185"/>
      <c r="W100" s="185"/>
    </row>
    <row r="101" spans="1:94">
      <c r="V101" s="185"/>
      <c r="W101" s="185"/>
    </row>
    <row r="102" spans="1:94" s="2" customFormat="1">
      <c r="A102" s="102"/>
      <c r="B102" s="60"/>
      <c r="C102" s="60"/>
      <c r="D102" s="60"/>
      <c r="E102" s="1"/>
      <c r="F102" s="71"/>
      <c r="G102" s="170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97"/>
      <c r="W102" s="186"/>
      <c r="X102" s="60"/>
      <c r="Y102" s="60"/>
      <c r="Z102" s="45"/>
      <c r="AA102" s="45"/>
      <c r="AB102" s="60"/>
      <c r="AC102" s="101"/>
      <c r="AD102" s="64"/>
      <c r="AE102" s="106"/>
      <c r="AF102" s="108"/>
      <c r="AG102" s="109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</row>
    <row r="103" spans="1:94">
      <c r="V103" s="185"/>
      <c r="W103" s="185"/>
    </row>
    <row r="104" spans="1:94" s="2" customFormat="1">
      <c r="A104" s="102"/>
      <c r="B104" s="60"/>
      <c r="C104" s="60"/>
      <c r="D104" s="60"/>
      <c r="E104" s="1"/>
      <c r="F104" s="71"/>
      <c r="G104" s="170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60"/>
      <c r="Y104" s="60"/>
      <c r="Z104" s="45"/>
      <c r="AA104" s="45"/>
      <c r="AB104" s="60"/>
      <c r="AC104" s="62"/>
      <c r="AD104" s="64"/>
      <c r="AE104" s="109"/>
      <c r="AF104" s="108"/>
      <c r="AG104" s="109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</row>
    <row r="144" spans="1:94" s="61" customFormat="1">
      <c r="A144" s="103"/>
      <c r="B144" s="60"/>
      <c r="C144" s="60"/>
      <c r="D144" s="60"/>
      <c r="E144" s="1"/>
      <c r="F144" s="716"/>
      <c r="G144" s="170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60"/>
      <c r="Y144" s="60"/>
      <c r="Z144" s="45"/>
      <c r="AA144" s="45"/>
      <c r="AB144" s="60"/>
      <c r="AC144" s="62"/>
      <c r="AD144" s="64"/>
      <c r="AE144" s="64"/>
      <c r="AF144" s="108"/>
      <c r="AG144" s="109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3"/>
      <c r="CO144" s="103"/>
      <c r="CP144" s="103"/>
    </row>
    <row r="145" spans="1:94" s="61" customFormat="1">
      <c r="A145" s="103"/>
      <c r="B145" s="60"/>
      <c r="C145" s="60"/>
      <c r="D145" s="60"/>
      <c r="E145" s="1"/>
      <c r="F145" s="716"/>
      <c r="G145" s="170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60"/>
      <c r="Y145" s="60"/>
      <c r="Z145" s="45"/>
      <c r="AA145" s="45"/>
      <c r="AB145" s="60"/>
      <c r="AC145" s="62"/>
      <c r="AD145" s="64"/>
      <c r="AE145" s="64"/>
      <c r="AF145" s="108"/>
      <c r="AG145" s="109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3"/>
      <c r="CO145" s="103"/>
      <c r="CP145" s="103"/>
    </row>
    <row r="146" spans="1:94" s="61" customFormat="1">
      <c r="A146" s="103"/>
      <c r="B146" s="60"/>
      <c r="C146" s="60"/>
      <c r="D146" s="60"/>
      <c r="E146" s="1"/>
      <c r="F146" s="716"/>
      <c r="G146" s="170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60"/>
      <c r="Y146" s="60"/>
      <c r="Z146" s="45"/>
      <c r="AA146" s="45"/>
      <c r="AB146" s="60"/>
      <c r="AC146" s="62"/>
      <c r="AD146" s="64"/>
      <c r="AE146" s="64"/>
      <c r="AF146" s="108"/>
      <c r="AG146" s="109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</row>
    <row r="147" spans="1:94" s="61" customFormat="1">
      <c r="A147" s="103"/>
      <c r="B147" s="60"/>
      <c r="C147" s="60"/>
      <c r="D147" s="60"/>
      <c r="E147" s="1"/>
      <c r="F147" s="716"/>
      <c r="G147" s="170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60"/>
      <c r="Y147" s="60"/>
      <c r="Z147" s="45"/>
      <c r="AA147" s="45"/>
      <c r="AB147" s="60"/>
      <c r="AC147" s="62"/>
      <c r="AD147" s="64"/>
      <c r="AE147" s="64"/>
      <c r="AF147" s="108"/>
      <c r="AG147" s="109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</row>
    <row r="148" spans="1:94" s="61" customFormat="1">
      <c r="A148" s="103"/>
      <c r="B148" s="60"/>
      <c r="C148" s="60"/>
      <c r="D148" s="60"/>
      <c r="E148" s="1"/>
      <c r="F148" s="716"/>
      <c r="G148" s="170"/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60"/>
      <c r="Y148" s="60"/>
      <c r="Z148" s="45"/>
      <c r="AA148" s="45"/>
      <c r="AB148" s="60"/>
      <c r="AC148" s="62"/>
      <c r="AD148" s="64"/>
      <c r="AE148" s="64"/>
      <c r="AF148" s="108"/>
      <c r="AG148" s="109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  <c r="CP148" s="103"/>
    </row>
    <row r="149" spans="1:94" s="61" customFormat="1">
      <c r="A149" s="103"/>
      <c r="B149" s="60"/>
      <c r="C149" s="60"/>
      <c r="D149" s="60"/>
      <c r="E149" s="1"/>
      <c r="F149" s="716"/>
      <c r="G149" s="170"/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60"/>
      <c r="Y149" s="60"/>
      <c r="Z149" s="45"/>
      <c r="AA149" s="45"/>
      <c r="AB149" s="60"/>
      <c r="AC149" s="62"/>
      <c r="AD149" s="64"/>
      <c r="AE149" s="64"/>
      <c r="AF149" s="108"/>
      <c r="AG149" s="109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  <c r="CP149" s="103"/>
    </row>
    <row r="150" spans="1:94" s="61" customFormat="1">
      <c r="A150" s="103"/>
      <c r="B150" s="60"/>
      <c r="C150" s="60"/>
      <c r="D150" s="60"/>
      <c r="E150" s="1"/>
      <c r="F150" s="716"/>
      <c r="G150" s="170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60"/>
      <c r="Y150" s="60"/>
      <c r="Z150" s="45"/>
      <c r="AA150" s="45"/>
      <c r="AB150" s="60"/>
      <c r="AC150" s="62"/>
      <c r="AD150" s="64"/>
      <c r="AE150" s="64"/>
      <c r="AF150" s="108"/>
      <c r="AG150" s="109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  <c r="CP150" s="103"/>
    </row>
    <row r="151" spans="1:94" s="61" customFormat="1">
      <c r="A151" s="103"/>
      <c r="B151" s="60"/>
      <c r="C151" s="60"/>
      <c r="D151" s="60"/>
      <c r="E151" s="1"/>
      <c r="F151" s="716"/>
      <c r="G151" s="170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60"/>
      <c r="Y151" s="60"/>
      <c r="Z151" s="45"/>
      <c r="AA151" s="45"/>
      <c r="AB151" s="60"/>
      <c r="AC151" s="62"/>
      <c r="AD151" s="64"/>
      <c r="AE151" s="64"/>
      <c r="AF151" s="108"/>
      <c r="AG151" s="109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  <c r="CP151" s="103"/>
    </row>
    <row r="152" spans="1:94" s="61" customFormat="1">
      <c r="A152" s="103"/>
      <c r="B152" s="60"/>
      <c r="C152" s="60"/>
      <c r="D152" s="60"/>
      <c r="E152" s="1"/>
      <c r="F152" s="716"/>
      <c r="G152" s="170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60"/>
      <c r="Y152" s="60"/>
      <c r="Z152" s="45"/>
      <c r="AA152" s="45"/>
      <c r="AB152" s="60"/>
      <c r="AC152" s="62"/>
      <c r="AD152" s="64"/>
      <c r="AE152" s="64"/>
      <c r="AF152" s="108"/>
      <c r="AG152" s="109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  <c r="CC152" s="103"/>
      <c r="CD152" s="103"/>
      <c r="CE152" s="103"/>
      <c r="CF152" s="103"/>
      <c r="CG152" s="103"/>
      <c r="CH152" s="103"/>
      <c r="CI152" s="103"/>
      <c r="CJ152" s="103"/>
      <c r="CK152" s="103"/>
      <c r="CL152" s="103"/>
      <c r="CM152" s="103"/>
      <c r="CN152" s="103"/>
      <c r="CO152" s="103"/>
      <c r="CP152" s="103"/>
    </row>
    <row r="153" spans="1:94" s="61" customFormat="1">
      <c r="A153" s="103"/>
      <c r="B153" s="60"/>
      <c r="C153" s="60"/>
      <c r="D153" s="60"/>
      <c r="E153" s="1"/>
      <c r="F153" s="716"/>
      <c r="G153" s="170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60"/>
      <c r="Y153" s="60"/>
      <c r="Z153" s="45"/>
      <c r="AA153" s="45"/>
      <c r="AB153" s="60"/>
      <c r="AC153" s="62"/>
      <c r="AD153" s="64"/>
      <c r="AE153" s="64"/>
      <c r="AF153" s="108"/>
      <c r="AG153" s="109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03"/>
      <c r="CD153" s="103"/>
      <c r="CE153" s="103"/>
      <c r="CF153" s="103"/>
      <c r="CG153" s="103"/>
      <c r="CH153" s="103"/>
      <c r="CI153" s="103"/>
      <c r="CJ153" s="103"/>
      <c r="CK153" s="103"/>
      <c r="CL153" s="103"/>
      <c r="CM153" s="103"/>
      <c r="CN153" s="103"/>
      <c r="CO153" s="103"/>
      <c r="CP153" s="103"/>
    </row>
    <row r="154" spans="1:94" s="61" customFormat="1">
      <c r="A154" s="103"/>
      <c r="B154" s="60"/>
      <c r="C154" s="60"/>
      <c r="D154" s="60"/>
      <c r="E154" s="1"/>
      <c r="F154" s="716"/>
      <c r="G154" s="170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60"/>
      <c r="Y154" s="60"/>
      <c r="Z154" s="45"/>
      <c r="AA154" s="45"/>
      <c r="AB154" s="60"/>
      <c r="AC154" s="62"/>
      <c r="AD154" s="64"/>
      <c r="AE154" s="64"/>
      <c r="AF154" s="108"/>
      <c r="AG154" s="109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3"/>
      <c r="CO154" s="103"/>
      <c r="CP154" s="103"/>
    </row>
    <row r="155" spans="1:94" s="61" customFormat="1">
      <c r="A155" s="103"/>
      <c r="B155" s="60"/>
      <c r="C155" s="60"/>
      <c r="D155" s="60"/>
      <c r="E155" s="1"/>
      <c r="F155" s="716"/>
      <c r="G155" s="170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60"/>
      <c r="Y155" s="60"/>
      <c r="Z155" s="45"/>
      <c r="AA155" s="45"/>
      <c r="AB155" s="60"/>
      <c r="AC155" s="62"/>
      <c r="AD155" s="64"/>
      <c r="AE155" s="64"/>
      <c r="AF155" s="108"/>
      <c r="AG155" s="109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103"/>
      <c r="CD155" s="103"/>
      <c r="CE155" s="103"/>
      <c r="CF155" s="103"/>
      <c r="CG155" s="103"/>
      <c r="CH155" s="103"/>
      <c r="CI155" s="103"/>
      <c r="CJ155" s="103"/>
      <c r="CK155" s="103"/>
      <c r="CL155" s="103"/>
      <c r="CM155" s="103"/>
      <c r="CN155" s="103"/>
      <c r="CO155" s="103"/>
      <c r="CP155" s="103"/>
    </row>
    <row r="156" spans="1:94" s="61" customFormat="1">
      <c r="A156" s="103"/>
      <c r="B156" s="60"/>
      <c r="C156" s="60"/>
      <c r="D156" s="60"/>
      <c r="E156" s="1"/>
      <c r="F156" s="716"/>
      <c r="G156" s="170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60"/>
      <c r="Y156" s="60"/>
      <c r="Z156" s="45"/>
      <c r="AA156" s="45"/>
      <c r="AB156" s="60"/>
      <c r="AC156" s="62"/>
      <c r="AD156" s="64"/>
      <c r="AE156" s="64"/>
      <c r="AF156" s="108"/>
      <c r="AG156" s="109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  <c r="CC156" s="103"/>
      <c r="CD156" s="103"/>
      <c r="CE156" s="103"/>
      <c r="CF156" s="103"/>
      <c r="CG156" s="103"/>
      <c r="CH156" s="103"/>
      <c r="CI156" s="103"/>
      <c r="CJ156" s="103"/>
      <c r="CK156" s="103"/>
      <c r="CL156" s="103"/>
      <c r="CM156" s="103"/>
      <c r="CN156" s="103"/>
      <c r="CO156" s="103"/>
      <c r="CP156" s="103"/>
    </row>
    <row r="157" spans="1:94" s="61" customFormat="1">
      <c r="A157" s="103"/>
      <c r="B157" s="60"/>
      <c r="C157" s="60"/>
      <c r="D157" s="60"/>
      <c r="E157" s="1"/>
      <c r="F157" s="716"/>
      <c r="G157" s="170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60"/>
      <c r="Y157" s="60"/>
      <c r="Z157" s="45"/>
      <c r="AA157" s="45"/>
      <c r="AB157" s="60"/>
      <c r="AC157" s="62"/>
      <c r="AD157" s="64"/>
      <c r="AE157" s="64"/>
      <c r="AF157" s="108"/>
      <c r="AG157" s="109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103"/>
      <c r="CD157" s="103"/>
      <c r="CE157" s="103"/>
      <c r="CF157" s="103"/>
      <c r="CG157" s="103"/>
      <c r="CH157" s="103"/>
      <c r="CI157" s="103"/>
      <c r="CJ157" s="103"/>
      <c r="CK157" s="103"/>
      <c r="CL157" s="103"/>
      <c r="CM157" s="103"/>
      <c r="CN157" s="103"/>
      <c r="CO157" s="103"/>
      <c r="CP157" s="103"/>
    </row>
    <row r="158" spans="1:94" s="61" customFormat="1">
      <c r="A158" s="103"/>
      <c r="B158" s="60"/>
      <c r="C158" s="60"/>
      <c r="D158" s="60"/>
      <c r="E158" s="1"/>
      <c r="F158" s="716"/>
      <c r="G158" s="170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60"/>
      <c r="Y158" s="60"/>
      <c r="Z158" s="45"/>
      <c r="AA158" s="45"/>
      <c r="AB158" s="60"/>
      <c r="AC158" s="62"/>
      <c r="AD158" s="64"/>
      <c r="AE158" s="64"/>
      <c r="AF158" s="108"/>
      <c r="AG158" s="109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3"/>
    </row>
    <row r="159" spans="1:94" s="61" customFormat="1">
      <c r="A159" s="103"/>
      <c r="B159" s="60"/>
      <c r="C159" s="60"/>
      <c r="D159" s="60"/>
      <c r="E159" s="1"/>
      <c r="F159" s="716"/>
      <c r="G159" s="170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60"/>
      <c r="Y159" s="60"/>
      <c r="Z159" s="45"/>
      <c r="AA159" s="45"/>
      <c r="AB159" s="60"/>
      <c r="AC159" s="62"/>
      <c r="AD159" s="64"/>
      <c r="AE159" s="64"/>
      <c r="AF159" s="108"/>
      <c r="AG159" s="109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  <c r="CC159" s="103"/>
      <c r="CD159" s="103"/>
      <c r="CE159" s="103"/>
      <c r="CF159" s="103"/>
      <c r="CG159" s="103"/>
      <c r="CH159" s="103"/>
      <c r="CI159" s="103"/>
      <c r="CJ159" s="103"/>
      <c r="CK159" s="103"/>
      <c r="CL159" s="103"/>
      <c r="CM159" s="103"/>
      <c r="CN159" s="103"/>
      <c r="CO159" s="103"/>
      <c r="CP159" s="103"/>
    </row>
    <row r="160" spans="1:94" s="61" customFormat="1">
      <c r="A160" s="103"/>
      <c r="B160" s="60"/>
      <c r="C160" s="60"/>
      <c r="D160" s="60"/>
      <c r="E160" s="1"/>
      <c r="F160" s="716"/>
      <c r="G160" s="170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60"/>
      <c r="Y160" s="60"/>
      <c r="Z160" s="45"/>
      <c r="AA160" s="45"/>
      <c r="AB160" s="60"/>
      <c r="AC160" s="62"/>
      <c r="AD160" s="64"/>
      <c r="AE160" s="64"/>
      <c r="AF160" s="108"/>
      <c r="AG160" s="109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103"/>
      <c r="CD160" s="103"/>
      <c r="CE160" s="103"/>
      <c r="CF160" s="103"/>
      <c r="CG160" s="103"/>
      <c r="CH160" s="103"/>
      <c r="CI160" s="103"/>
      <c r="CJ160" s="103"/>
      <c r="CK160" s="103"/>
      <c r="CL160" s="103"/>
      <c r="CM160" s="103"/>
      <c r="CN160" s="103"/>
      <c r="CO160" s="103"/>
      <c r="CP160" s="103"/>
    </row>
    <row r="161" spans="1:94" s="61" customFormat="1">
      <c r="A161" s="103"/>
      <c r="B161" s="60"/>
      <c r="C161" s="60"/>
      <c r="D161" s="60"/>
      <c r="E161" s="1"/>
      <c r="F161" s="716"/>
      <c r="G161" s="170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60"/>
      <c r="Y161" s="60"/>
      <c r="Z161" s="45"/>
      <c r="AA161" s="45"/>
      <c r="AB161" s="60"/>
      <c r="AC161" s="62"/>
      <c r="AD161" s="64"/>
      <c r="AE161" s="64"/>
      <c r="AF161" s="108"/>
      <c r="AG161" s="109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  <c r="CC161" s="103"/>
      <c r="CD161" s="103"/>
      <c r="CE161" s="103"/>
      <c r="CF161" s="103"/>
      <c r="CG161" s="103"/>
      <c r="CH161" s="103"/>
      <c r="CI161" s="103"/>
      <c r="CJ161" s="103"/>
      <c r="CK161" s="103"/>
      <c r="CL161" s="103"/>
      <c r="CM161" s="103"/>
      <c r="CN161" s="103"/>
      <c r="CO161" s="103"/>
      <c r="CP161" s="103"/>
    </row>
    <row r="162" spans="1:94" s="61" customFormat="1">
      <c r="A162" s="103"/>
      <c r="B162" s="60"/>
      <c r="C162" s="60"/>
      <c r="D162" s="60"/>
      <c r="E162" s="1"/>
      <c r="F162" s="716"/>
      <c r="G162" s="170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60"/>
      <c r="Y162" s="60"/>
      <c r="Z162" s="45"/>
      <c r="AA162" s="45"/>
      <c r="AB162" s="60"/>
      <c r="AC162" s="62"/>
      <c r="AD162" s="64"/>
      <c r="AE162" s="64"/>
      <c r="AF162" s="108"/>
      <c r="AG162" s="109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3"/>
      <c r="CO162" s="103"/>
      <c r="CP162" s="103"/>
    </row>
    <row r="163" spans="1:94" s="61" customFormat="1">
      <c r="A163" s="103"/>
      <c r="B163" s="60"/>
      <c r="C163" s="60"/>
      <c r="D163" s="60"/>
      <c r="E163" s="1"/>
      <c r="F163" s="716"/>
      <c r="G163" s="170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60"/>
      <c r="Y163" s="60"/>
      <c r="Z163" s="45"/>
      <c r="AA163" s="45"/>
      <c r="AB163" s="60"/>
      <c r="AC163" s="62"/>
      <c r="AD163" s="64"/>
      <c r="AE163" s="64"/>
      <c r="AF163" s="108"/>
      <c r="AG163" s="109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  <c r="CC163" s="103"/>
      <c r="CD163" s="103"/>
      <c r="CE163" s="103"/>
      <c r="CF163" s="103"/>
      <c r="CG163" s="103"/>
      <c r="CH163" s="103"/>
      <c r="CI163" s="103"/>
      <c r="CJ163" s="103"/>
      <c r="CK163" s="103"/>
      <c r="CL163" s="103"/>
      <c r="CM163" s="103"/>
      <c r="CN163" s="103"/>
      <c r="CO163" s="103"/>
      <c r="CP163" s="103"/>
    </row>
    <row r="164" spans="1:94" s="61" customFormat="1">
      <c r="A164" s="103"/>
      <c r="B164" s="60"/>
      <c r="C164" s="60"/>
      <c r="D164" s="60"/>
      <c r="E164" s="1"/>
      <c r="F164" s="716"/>
      <c r="G164" s="170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60"/>
      <c r="Y164" s="60"/>
      <c r="Z164" s="45"/>
      <c r="AA164" s="45"/>
      <c r="AB164" s="60"/>
      <c r="AC164" s="62"/>
      <c r="AD164" s="64"/>
      <c r="AE164" s="64"/>
      <c r="AF164" s="108"/>
      <c r="AG164" s="109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3"/>
      <c r="CH164" s="103"/>
      <c r="CI164" s="103"/>
      <c r="CJ164" s="103"/>
      <c r="CK164" s="103"/>
      <c r="CL164" s="103"/>
      <c r="CM164" s="103"/>
      <c r="CN164" s="103"/>
      <c r="CO164" s="103"/>
      <c r="CP164" s="103"/>
    </row>
    <row r="165" spans="1:94" s="61" customFormat="1">
      <c r="A165" s="103"/>
      <c r="B165" s="60"/>
      <c r="C165" s="60"/>
      <c r="D165" s="60"/>
      <c r="E165" s="1"/>
      <c r="F165" s="716"/>
      <c r="G165" s="170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60"/>
      <c r="Y165" s="60"/>
      <c r="Z165" s="45"/>
      <c r="AA165" s="45"/>
      <c r="AB165" s="60"/>
      <c r="AC165" s="62"/>
      <c r="AD165" s="64"/>
      <c r="AE165" s="64"/>
      <c r="AF165" s="108"/>
      <c r="AG165" s="109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  <c r="CC165" s="103"/>
      <c r="CD165" s="103"/>
      <c r="CE165" s="103"/>
      <c r="CF165" s="103"/>
      <c r="CG165" s="103"/>
      <c r="CH165" s="103"/>
      <c r="CI165" s="103"/>
      <c r="CJ165" s="103"/>
      <c r="CK165" s="103"/>
      <c r="CL165" s="103"/>
      <c r="CM165" s="103"/>
      <c r="CN165" s="103"/>
      <c r="CO165" s="103"/>
      <c r="CP165" s="103"/>
    </row>
    <row r="166" spans="1:94" s="61" customFormat="1">
      <c r="A166" s="103"/>
      <c r="B166" s="60"/>
      <c r="C166" s="60"/>
      <c r="D166" s="60"/>
      <c r="E166" s="1"/>
      <c r="F166" s="716"/>
      <c r="G166" s="170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60"/>
      <c r="Y166" s="60"/>
      <c r="Z166" s="45"/>
      <c r="AA166" s="45"/>
      <c r="AB166" s="60"/>
      <c r="AC166" s="62"/>
      <c r="AD166" s="64"/>
      <c r="AE166" s="64"/>
      <c r="AF166" s="108"/>
      <c r="AG166" s="109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3"/>
      <c r="CO166" s="103"/>
      <c r="CP166" s="103"/>
    </row>
    <row r="167" spans="1:94" s="61" customFormat="1">
      <c r="A167" s="103"/>
      <c r="B167" s="60"/>
      <c r="C167" s="60"/>
      <c r="D167" s="60"/>
      <c r="E167" s="1"/>
      <c r="F167" s="716"/>
      <c r="G167" s="170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60"/>
      <c r="Y167" s="60"/>
      <c r="Z167" s="45"/>
      <c r="AA167" s="45"/>
      <c r="AB167" s="60"/>
      <c r="AC167" s="62"/>
      <c r="AD167" s="64"/>
      <c r="AE167" s="64"/>
      <c r="AF167" s="108"/>
      <c r="AG167" s="109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  <c r="CP167" s="103"/>
    </row>
    <row r="168" spans="1:94" s="61" customFormat="1">
      <c r="A168" s="103"/>
      <c r="B168" s="60"/>
      <c r="C168" s="60"/>
      <c r="D168" s="60"/>
      <c r="E168" s="1"/>
      <c r="F168" s="716"/>
      <c r="G168" s="170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60"/>
      <c r="Y168" s="60"/>
      <c r="Z168" s="45"/>
      <c r="AA168" s="45"/>
      <c r="AB168" s="60"/>
      <c r="AC168" s="62"/>
      <c r="AD168" s="64"/>
      <c r="AE168" s="64"/>
      <c r="AF168" s="108"/>
      <c r="AG168" s="109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3"/>
      <c r="CL168" s="103"/>
      <c r="CM168" s="103"/>
      <c r="CN168" s="103"/>
      <c r="CO168" s="103"/>
      <c r="CP168" s="103"/>
    </row>
  </sheetData>
  <mergeCells count="38">
    <mergeCell ref="M5:M6"/>
    <mergeCell ref="O5:O6"/>
    <mergeCell ref="W5:W6"/>
    <mergeCell ref="B5:D6"/>
    <mergeCell ref="E5:F6"/>
    <mergeCell ref="G5:H5"/>
    <mergeCell ref="I5:I6"/>
    <mergeCell ref="K5:K6"/>
    <mergeCell ref="L5:L6"/>
    <mergeCell ref="E41:E49"/>
    <mergeCell ref="F41:F49"/>
    <mergeCell ref="B7:D17"/>
    <mergeCell ref="F7:W7"/>
    <mergeCell ref="E8:E17"/>
    <mergeCell ref="F8:F17"/>
    <mergeCell ref="B18:V18"/>
    <mergeCell ref="B52:V52"/>
    <mergeCell ref="B53:V53"/>
    <mergeCell ref="B54:V54"/>
    <mergeCell ref="F144:F168"/>
    <mergeCell ref="B50:V50"/>
    <mergeCell ref="B51:W51"/>
    <mergeCell ref="X2:AB3"/>
    <mergeCell ref="X4:Y4"/>
    <mergeCell ref="X51:AB51"/>
    <mergeCell ref="B40:D49"/>
    <mergeCell ref="F40:V40"/>
    <mergeCell ref="B2:U2"/>
    <mergeCell ref="B28:V28"/>
    <mergeCell ref="B29:D38"/>
    <mergeCell ref="F29:V29"/>
    <mergeCell ref="E30:E38"/>
    <mergeCell ref="F30:F38"/>
    <mergeCell ref="B39:V39"/>
    <mergeCell ref="B19:D27"/>
    <mergeCell ref="F19:V19"/>
    <mergeCell ref="E20:E27"/>
    <mergeCell ref="F20:F27"/>
  </mergeCells>
  <pageMargins left="0.39370078740157483" right="0.39370078740157483" top="0.78740157480314965" bottom="0.78740157480314965" header="0.31496062992125984" footer="0.31496062992125984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C2:T67"/>
  <sheetViews>
    <sheetView view="pageBreakPreview" topLeftCell="A16" zoomScaleNormal="90" zoomScaleSheetLayoutView="100" workbookViewId="0">
      <selection activeCell="S32" sqref="S32"/>
    </sheetView>
  </sheetViews>
  <sheetFormatPr defaultRowHeight="15"/>
  <cols>
    <col min="2" max="2" width="0.85546875" customWidth="1"/>
    <col min="3" max="3" width="6.42578125" style="214" customWidth="1"/>
    <col min="4" max="4" width="26.42578125" style="215" customWidth="1"/>
    <col min="5" max="5" width="7.42578125" style="215" bestFit="1" customWidth="1"/>
    <col min="6" max="6" width="15.7109375" style="215" customWidth="1"/>
    <col min="7" max="7" width="12" style="216" customWidth="1"/>
    <col min="8" max="9" width="12.28515625" style="215" customWidth="1"/>
    <col min="10" max="11" width="12.28515625" style="216" customWidth="1"/>
    <col min="12" max="13" width="12.28515625" style="215" customWidth="1"/>
    <col min="14" max="19" width="12.28515625" style="216" customWidth="1"/>
  </cols>
  <sheetData>
    <row r="2" spans="3:20">
      <c r="G2" s="215"/>
      <c r="H2" s="216"/>
      <c r="I2" s="216"/>
      <c r="J2" s="215"/>
      <c r="K2" s="215"/>
      <c r="L2" s="216"/>
      <c r="M2" s="216"/>
      <c r="N2" s="215"/>
      <c r="O2" s="215"/>
      <c r="P2" s="215"/>
      <c r="Q2" s="215"/>
      <c r="R2" s="215"/>
      <c r="S2" s="215"/>
    </row>
    <row r="3" spans="3:20">
      <c r="G3" s="215"/>
      <c r="H3" s="216"/>
      <c r="I3" s="216"/>
      <c r="J3" s="215"/>
      <c r="K3" s="215"/>
      <c r="L3" s="216"/>
      <c r="M3" s="216"/>
      <c r="N3" s="215"/>
      <c r="O3" s="215"/>
      <c r="P3" s="215"/>
      <c r="Q3" s="215"/>
      <c r="R3" s="215"/>
      <c r="S3" s="215"/>
    </row>
    <row r="4" spans="3:20">
      <c r="G4" s="215"/>
      <c r="H4" s="216"/>
      <c r="I4" s="216"/>
      <c r="J4" s="215"/>
      <c r="K4" s="215"/>
      <c r="L4" s="216"/>
      <c r="M4" s="216"/>
      <c r="N4" s="215"/>
      <c r="O4" s="215"/>
      <c r="P4" s="215"/>
      <c r="Q4" s="215"/>
      <c r="R4" s="215"/>
      <c r="S4" s="215"/>
    </row>
    <row r="5" spans="3:20">
      <c r="C5" s="748" t="s">
        <v>199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217"/>
    </row>
    <row r="6" spans="3:20">
      <c r="C6" s="748" t="s">
        <v>200</v>
      </c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48"/>
      <c r="S6" s="748"/>
      <c r="T6" s="217"/>
    </row>
    <row r="7" spans="3:20">
      <c r="C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</row>
    <row r="8" spans="3:20" s="219" customFormat="1" ht="15" customHeight="1">
      <c r="C8" s="747" t="s">
        <v>131</v>
      </c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218"/>
    </row>
    <row r="9" spans="3:20" s="219" customFormat="1"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218"/>
    </row>
    <row r="10" spans="3:20"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3:20">
      <c r="C11" s="744" t="s">
        <v>201</v>
      </c>
      <c r="D11" s="745"/>
      <c r="E11" s="745"/>
      <c r="F11" s="745"/>
      <c r="G11" s="745"/>
      <c r="H11" s="745"/>
      <c r="I11" s="745"/>
      <c r="J11" s="745"/>
      <c r="K11" s="745"/>
      <c r="L11" s="745"/>
      <c r="M11" s="745"/>
      <c r="N11" s="745"/>
      <c r="O11" s="745"/>
      <c r="P11" s="745"/>
      <c r="Q11" s="745"/>
      <c r="R11" s="745"/>
      <c r="S11" s="746"/>
    </row>
    <row r="12" spans="3:20">
      <c r="C12" s="220"/>
      <c r="D12" s="221"/>
      <c r="E12" s="221"/>
      <c r="F12" s="221"/>
      <c r="G12" s="222"/>
      <c r="H12" s="221"/>
      <c r="I12" s="221"/>
      <c r="J12" s="222"/>
      <c r="K12" s="222"/>
      <c r="L12" s="221"/>
      <c r="M12" s="221"/>
      <c r="N12" s="222"/>
      <c r="O12" s="222"/>
      <c r="P12" s="222"/>
      <c r="Q12" s="222"/>
      <c r="R12" s="222"/>
      <c r="S12" s="222"/>
    </row>
    <row r="13" spans="3:20">
      <c r="C13" s="758" t="str">
        <f>+'[9]Não imprimir - M.O.'!A13</f>
        <v>ITEM</v>
      </c>
      <c r="D13" s="760" t="str">
        <f>+'[9]Não imprimir - M.O.'!B13</f>
        <v>DESCRIÇÃO</v>
      </c>
      <c r="E13" s="760" t="s">
        <v>39</v>
      </c>
      <c r="F13" s="749" t="s">
        <v>369</v>
      </c>
      <c r="G13" s="749" t="s">
        <v>202</v>
      </c>
      <c r="H13" s="742" t="s">
        <v>203</v>
      </c>
      <c r="I13" s="742"/>
      <c r="J13" s="742" t="s">
        <v>204</v>
      </c>
      <c r="K13" s="742"/>
      <c r="L13" s="742" t="s">
        <v>205</v>
      </c>
      <c r="M13" s="742"/>
      <c r="N13" s="742" t="s">
        <v>206</v>
      </c>
      <c r="O13" s="742"/>
      <c r="P13" s="742" t="s">
        <v>217</v>
      </c>
      <c r="Q13" s="742"/>
      <c r="R13" s="742" t="s">
        <v>216</v>
      </c>
      <c r="S13" s="743"/>
    </row>
    <row r="14" spans="3:20">
      <c r="C14" s="759"/>
      <c r="D14" s="761"/>
      <c r="E14" s="761"/>
      <c r="F14" s="750"/>
      <c r="G14" s="750"/>
      <c r="H14" s="223" t="s">
        <v>207</v>
      </c>
      <c r="I14" s="223" t="s">
        <v>208</v>
      </c>
      <c r="J14" s="223" t="s">
        <v>207</v>
      </c>
      <c r="K14" s="223" t="s">
        <v>208</v>
      </c>
      <c r="L14" s="223" t="s">
        <v>207</v>
      </c>
      <c r="M14" s="223" t="s">
        <v>208</v>
      </c>
      <c r="N14" s="223" t="s">
        <v>207</v>
      </c>
      <c r="O14" s="223" t="s">
        <v>208</v>
      </c>
      <c r="P14" s="223" t="s">
        <v>207</v>
      </c>
      <c r="Q14" s="223" t="s">
        <v>208</v>
      </c>
      <c r="R14" s="223" t="s">
        <v>207</v>
      </c>
      <c r="S14" s="224" t="s">
        <v>208</v>
      </c>
    </row>
    <row r="15" spans="3:20" s="219" customFormat="1">
      <c r="C15" s="225"/>
      <c r="D15" s="226"/>
      <c r="E15" s="226"/>
      <c r="F15" s="226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8"/>
    </row>
    <row r="16" spans="3:20" s="219" customFormat="1" ht="15" customHeight="1">
      <c r="C16" s="229">
        <v>1</v>
      </c>
      <c r="D16" s="230" t="s">
        <v>209</v>
      </c>
      <c r="E16" s="231">
        <f>+G16/$G$34</f>
        <v>0.26951447969033149</v>
      </c>
      <c r="F16" s="534">
        <f>'Planilha detalhada'!W18</f>
        <v>124548.81399999998</v>
      </c>
      <c r="G16" s="232">
        <f>'Planilha detalhada'!W18*1.2044</f>
        <v>150006.59158159996</v>
      </c>
      <c r="H16" s="233">
        <f>+G16*$H$17</f>
        <v>150006.59158159996</v>
      </c>
      <c r="I16" s="233">
        <f>H16</f>
        <v>150006.59158159996</v>
      </c>
      <c r="J16" s="233">
        <f>+G16*$J$17</f>
        <v>0</v>
      </c>
      <c r="K16" s="233">
        <f>I16+J16</f>
        <v>150006.59158159996</v>
      </c>
      <c r="L16" s="233">
        <f>+G16*$L$17</f>
        <v>0</v>
      </c>
      <c r="M16" s="233">
        <f>K16+L16</f>
        <v>150006.59158159996</v>
      </c>
      <c r="N16" s="233">
        <f>+G16*$N$17</f>
        <v>0</v>
      </c>
      <c r="O16" s="233">
        <f>M16+N16</f>
        <v>150006.59158159996</v>
      </c>
      <c r="P16" s="233">
        <f>+G16*$P$17</f>
        <v>0</v>
      </c>
      <c r="Q16" s="233">
        <f>O16+P16</f>
        <v>150006.59158159996</v>
      </c>
      <c r="R16" s="233">
        <f>+G16*$R$17</f>
        <v>0</v>
      </c>
      <c r="S16" s="234">
        <f>Q16+R16</f>
        <v>150006.59158159996</v>
      </c>
    </row>
    <row r="17" spans="3:19" s="219" customFormat="1">
      <c r="C17" s="235"/>
      <c r="D17" s="236"/>
      <c r="E17" s="237"/>
      <c r="F17" s="237"/>
      <c r="G17" s="238"/>
      <c r="H17" s="239">
        <v>1</v>
      </c>
      <c r="I17" s="239">
        <f>H17</f>
        <v>1</v>
      </c>
      <c r="J17" s="239">
        <v>0</v>
      </c>
      <c r="K17" s="239">
        <f>J17+I17</f>
        <v>1</v>
      </c>
      <c r="L17" s="239">
        <v>0</v>
      </c>
      <c r="M17" s="239">
        <f>K17+L17</f>
        <v>1</v>
      </c>
      <c r="N17" s="239">
        <v>0</v>
      </c>
      <c r="O17" s="239">
        <f>M17+N17</f>
        <v>1</v>
      </c>
      <c r="P17" s="239">
        <v>0</v>
      </c>
      <c r="Q17" s="239">
        <f>O17+P17</f>
        <v>1</v>
      </c>
      <c r="R17" s="239">
        <v>0</v>
      </c>
      <c r="S17" s="240">
        <f>Q17+R17</f>
        <v>1</v>
      </c>
    </row>
    <row r="18" spans="3:19" s="245" customFormat="1">
      <c r="C18" s="241"/>
      <c r="D18" s="242"/>
      <c r="E18" s="243"/>
      <c r="F18" s="243"/>
      <c r="G18" s="243"/>
      <c r="H18" s="244"/>
      <c r="I18" s="244"/>
      <c r="J18" s="239"/>
      <c r="K18" s="239"/>
      <c r="L18" s="244"/>
      <c r="M18" s="244"/>
      <c r="N18" s="239"/>
      <c r="O18" s="280"/>
      <c r="P18" s="239"/>
      <c r="Q18" s="239"/>
      <c r="R18" s="282"/>
      <c r="S18" s="240"/>
    </row>
    <row r="19" spans="3:19" s="219" customFormat="1">
      <c r="C19" s="229">
        <v>2</v>
      </c>
      <c r="D19" s="230" t="s">
        <v>210</v>
      </c>
      <c r="E19" s="231">
        <f>+G19/$G$34</f>
        <v>0.19479342451193085</v>
      </c>
      <c r="F19" s="534">
        <f>'Planilha detalhada'!W28</f>
        <v>90018.50299781817</v>
      </c>
      <c r="G19" s="232">
        <f>'Planilha detalhada'!W28*1.2044</f>
        <v>108418.2850105722</v>
      </c>
      <c r="H19" s="233">
        <f>+G19*H20</f>
        <v>0</v>
      </c>
      <c r="I19" s="233">
        <f>H19</f>
        <v>0</v>
      </c>
      <c r="J19" s="233">
        <f>+G19*J20</f>
        <v>65050.971006343316</v>
      </c>
      <c r="K19" s="233">
        <f>I19+J19</f>
        <v>65050.971006343316</v>
      </c>
      <c r="L19" s="233">
        <f>+G19*L20</f>
        <v>43367.314004228887</v>
      </c>
      <c r="M19" s="233">
        <f>K19+L19</f>
        <v>108418.2850105722</v>
      </c>
      <c r="N19" s="233">
        <f>+G19*N20</f>
        <v>0</v>
      </c>
      <c r="O19" s="281">
        <f>M19+N19</f>
        <v>108418.2850105722</v>
      </c>
      <c r="P19" s="233">
        <f>+G19*P20</f>
        <v>0</v>
      </c>
      <c r="Q19" s="233">
        <f>O19+P19</f>
        <v>108418.2850105722</v>
      </c>
      <c r="R19" s="283">
        <f>+G19*R20</f>
        <v>0</v>
      </c>
      <c r="S19" s="234">
        <f>Q19+R19</f>
        <v>108418.2850105722</v>
      </c>
    </row>
    <row r="20" spans="3:19" s="219" customFormat="1">
      <c r="C20" s="235"/>
      <c r="D20" s="246"/>
      <c r="E20" s="226"/>
      <c r="F20" s="226"/>
      <c r="G20" s="227"/>
      <c r="H20" s="239">
        <v>0</v>
      </c>
      <c r="I20" s="239">
        <f>H20</f>
        <v>0</v>
      </c>
      <c r="J20" s="239">
        <v>0.6</v>
      </c>
      <c r="K20" s="239">
        <f>I20+J20</f>
        <v>0.6</v>
      </c>
      <c r="L20" s="239">
        <v>0.4</v>
      </c>
      <c r="M20" s="239">
        <f>K20+L20</f>
        <v>1</v>
      </c>
      <c r="N20" s="239">
        <v>0</v>
      </c>
      <c r="O20" s="280">
        <f>M20+N20</f>
        <v>1</v>
      </c>
      <c r="P20" s="239">
        <v>0</v>
      </c>
      <c r="Q20" s="239">
        <f>O20+P20</f>
        <v>1</v>
      </c>
      <c r="R20" s="282">
        <v>0</v>
      </c>
      <c r="S20" s="240">
        <f>Q20+R20</f>
        <v>1</v>
      </c>
    </row>
    <row r="21" spans="3:19" s="219" customFormat="1">
      <c r="C21" s="235"/>
      <c r="D21" s="246"/>
      <c r="E21" s="226"/>
      <c r="F21" s="226"/>
      <c r="G21" s="227"/>
      <c r="H21" s="239"/>
      <c r="I21" s="239"/>
      <c r="J21" s="239"/>
      <c r="K21" s="239"/>
      <c r="L21" s="239"/>
      <c r="M21" s="239"/>
      <c r="N21" s="239"/>
      <c r="O21" s="280"/>
      <c r="P21" s="239"/>
      <c r="Q21" s="239"/>
      <c r="R21" s="282"/>
      <c r="S21" s="240"/>
    </row>
    <row r="22" spans="3:19" s="219" customFormat="1">
      <c r="C22" s="229">
        <v>3</v>
      </c>
      <c r="D22" s="230" t="s">
        <v>211</v>
      </c>
      <c r="E22" s="231">
        <f>+G22/$G$34</f>
        <v>0.27247269012404202</v>
      </c>
      <c r="F22" s="534">
        <f>'Planilha detalhada'!W39</f>
        <v>125915.87079599997</v>
      </c>
      <c r="G22" s="232">
        <f>'Planilha detalhada'!W39*1.2044</f>
        <v>151653.07478670235</v>
      </c>
      <c r="H22" s="247">
        <f>+G22*H23</f>
        <v>0</v>
      </c>
      <c r="I22" s="247">
        <f>H22</f>
        <v>0</v>
      </c>
      <c r="J22" s="233">
        <f>+G22*J23</f>
        <v>45495.922436010704</v>
      </c>
      <c r="K22" s="233">
        <f>I22+J22</f>
        <v>45495.922436010704</v>
      </c>
      <c r="L22" s="233">
        <f>+G22*L23</f>
        <v>45495.922436010704</v>
      </c>
      <c r="M22" s="233">
        <f>K22+L22</f>
        <v>90991.844872021407</v>
      </c>
      <c r="N22" s="233">
        <f>+G22*N23</f>
        <v>60661.229914680938</v>
      </c>
      <c r="O22" s="281">
        <f>M22+N22</f>
        <v>151653.07478670235</v>
      </c>
      <c r="P22" s="233">
        <f>+G22*P23</f>
        <v>0</v>
      </c>
      <c r="Q22" s="233">
        <f>O22+P22</f>
        <v>151653.07478670235</v>
      </c>
      <c r="R22" s="283">
        <f>+G22*R23</f>
        <v>0</v>
      </c>
      <c r="S22" s="234">
        <f>Q22+R22</f>
        <v>151653.07478670235</v>
      </c>
    </row>
    <row r="23" spans="3:19" s="245" customFormat="1">
      <c r="C23" s="248"/>
      <c r="D23" s="244"/>
      <c r="E23" s="244"/>
      <c r="F23" s="244"/>
      <c r="G23" s="244"/>
      <c r="H23" s="244">
        <v>0</v>
      </c>
      <c r="I23" s="239">
        <f>H23</f>
        <v>0</v>
      </c>
      <c r="J23" s="244">
        <v>0.3</v>
      </c>
      <c r="K23" s="239">
        <f>I23+J23</f>
        <v>0.3</v>
      </c>
      <c r="L23" s="244">
        <v>0.3</v>
      </c>
      <c r="M23" s="239">
        <f>K23+L23</f>
        <v>0.6</v>
      </c>
      <c r="N23" s="244">
        <v>0.4</v>
      </c>
      <c r="O23" s="280">
        <f>M23+N23</f>
        <v>1</v>
      </c>
      <c r="P23" s="244">
        <v>0</v>
      </c>
      <c r="Q23" s="239">
        <f>O23+P23</f>
        <v>1</v>
      </c>
      <c r="R23" s="284">
        <v>0</v>
      </c>
      <c r="S23" s="240">
        <f>Q23+R23</f>
        <v>1</v>
      </c>
    </row>
    <row r="24" spans="3:19" s="245" customFormat="1">
      <c r="C24" s="248"/>
      <c r="D24" s="244"/>
      <c r="E24" s="244"/>
      <c r="F24" s="244"/>
      <c r="G24" s="244"/>
      <c r="H24" s="244"/>
      <c r="I24" s="239"/>
      <c r="J24" s="244"/>
      <c r="K24" s="239"/>
      <c r="L24" s="244"/>
      <c r="M24" s="239"/>
      <c r="N24" s="244"/>
      <c r="O24" s="280"/>
      <c r="P24" s="244"/>
      <c r="Q24" s="239"/>
      <c r="R24" s="284"/>
      <c r="S24" s="240"/>
    </row>
    <row r="25" spans="3:19" s="219" customFormat="1" ht="15" customHeight="1">
      <c r="C25" s="229">
        <v>4</v>
      </c>
      <c r="D25" s="230" t="s">
        <v>212</v>
      </c>
      <c r="E25" s="231">
        <f>+G25/$G$34</f>
        <v>0.26321942364053813</v>
      </c>
      <c r="F25" s="534">
        <f>'Planilha detalhada'!W50</f>
        <v>121639.72441799998</v>
      </c>
      <c r="G25" s="232">
        <f>'Planilha detalhada'!W50*1.2044</f>
        <v>146502.88408903917</v>
      </c>
      <c r="H25" s="233">
        <f>+G25*$H$26</f>
        <v>0</v>
      </c>
      <c r="I25" s="233">
        <f>H25</f>
        <v>0</v>
      </c>
      <c r="J25" s="233">
        <f>+G25*$J$26</f>
        <v>0</v>
      </c>
      <c r="K25" s="233">
        <f>I25+J25</f>
        <v>0</v>
      </c>
      <c r="L25" s="233">
        <f>+G25*$L$26</f>
        <v>0</v>
      </c>
      <c r="M25" s="233">
        <f>K25+L25</f>
        <v>0</v>
      </c>
      <c r="N25" s="233">
        <f>+G25*$N$26</f>
        <v>0</v>
      </c>
      <c r="O25" s="281">
        <f>M25+N25</f>
        <v>0</v>
      </c>
      <c r="P25" s="233">
        <f>+G25*$P$26</f>
        <v>73251.442044519586</v>
      </c>
      <c r="Q25" s="233">
        <f>O25+P25</f>
        <v>73251.442044519586</v>
      </c>
      <c r="R25" s="283">
        <f>+G25*$R$26</f>
        <v>73251.442044519586</v>
      </c>
      <c r="S25" s="234">
        <f>Q25+R25</f>
        <v>146502.88408903917</v>
      </c>
    </row>
    <row r="26" spans="3:19" s="219" customFormat="1">
      <c r="C26" s="235"/>
      <c r="D26" s="236"/>
      <c r="E26" s="237"/>
      <c r="F26" s="237"/>
      <c r="G26" s="238"/>
      <c r="H26" s="239">
        <v>0</v>
      </c>
      <c r="I26" s="239">
        <f>H26</f>
        <v>0</v>
      </c>
      <c r="J26" s="239">
        <v>0</v>
      </c>
      <c r="K26" s="239">
        <f>I26+J26</f>
        <v>0</v>
      </c>
      <c r="L26" s="239">
        <v>0</v>
      </c>
      <c r="M26" s="239">
        <f>K26+L26</f>
        <v>0</v>
      </c>
      <c r="N26" s="239">
        <v>0</v>
      </c>
      <c r="O26" s="280">
        <f>M26+N26</f>
        <v>0</v>
      </c>
      <c r="P26" s="239">
        <v>0.5</v>
      </c>
      <c r="Q26" s="239">
        <f>O26+P26</f>
        <v>0.5</v>
      </c>
      <c r="R26" s="282">
        <v>0.5</v>
      </c>
      <c r="S26" s="240">
        <f>Q26+R26</f>
        <v>1</v>
      </c>
    </row>
    <row r="27" spans="3:19" s="245" customFormat="1">
      <c r="C27" s="248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9"/>
    </row>
    <row r="28" spans="3:19" s="253" customFormat="1">
      <c r="C28" s="751" t="s">
        <v>213</v>
      </c>
      <c r="D28" s="750"/>
      <c r="E28" s="750"/>
      <c r="F28" s="509"/>
      <c r="G28" s="250"/>
      <c r="H28" s="251">
        <f>+H16+H19+H22+H25</f>
        <v>150006.59158159996</v>
      </c>
      <c r="I28" s="250"/>
      <c r="J28" s="251">
        <f>+J16+J19+J22+J25</f>
        <v>110546.89344235402</v>
      </c>
      <c r="K28" s="250"/>
      <c r="L28" s="251">
        <f>+L16+L19+L22+L25</f>
        <v>88863.236440239591</v>
      </c>
      <c r="M28" s="250"/>
      <c r="N28" s="251">
        <f>+N16+N19+N22+N25</f>
        <v>60661.229914680938</v>
      </c>
      <c r="O28" s="250"/>
      <c r="P28" s="251">
        <f>+P16+P19+P22+P25</f>
        <v>73251.442044519586</v>
      </c>
      <c r="Q28" s="250"/>
      <c r="R28" s="251">
        <f>+R16+R19+R22+R25</f>
        <v>73251.442044519586</v>
      </c>
      <c r="S28" s="252"/>
    </row>
    <row r="29" spans="3:19" s="257" customFormat="1">
      <c r="C29" s="751"/>
      <c r="D29" s="750"/>
      <c r="E29" s="750"/>
      <c r="F29" s="509"/>
      <c r="G29" s="254"/>
      <c r="H29" s="255">
        <f>+H28/$G$34</f>
        <v>0.26951447969033149</v>
      </c>
      <c r="I29" s="254"/>
      <c r="J29" s="255">
        <f>+J28/$G$34</f>
        <v>0.1986178617443711</v>
      </c>
      <c r="K29" s="254"/>
      <c r="L29" s="255">
        <f>+L28/$G$34</f>
        <v>0.15965917684198497</v>
      </c>
      <c r="M29" s="254"/>
      <c r="N29" s="255">
        <f>+N28/$G$34</f>
        <v>0.1089890760496168</v>
      </c>
      <c r="O29" s="254"/>
      <c r="P29" s="255">
        <f>+P28/$G$34</f>
        <v>0.13160971182026907</v>
      </c>
      <c r="Q29" s="254"/>
      <c r="R29" s="255">
        <f>+R28/$G$34</f>
        <v>0.13160971182026907</v>
      </c>
      <c r="S29" s="256"/>
    </row>
    <row r="30" spans="3:19" s="263" customFormat="1">
      <c r="C30" s="258"/>
      <c r="D30" s="259"/>
      <c r="E30" s="259"/>
      <c r="F30" s="259"/>
      <c r="G30" s="260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2"/>
    </row>
    <row r="31" spans="3:19" s="253" customFormat="1">
      <c r="C31" s="752" t="s">
        <v>214</v>
      </c>
      <c r="D31" s="753"/>
      <c r="E31" s="753"/>
      <c r="F31" s="510"/>
      <c r="G31" s="251"/>
      <c r="H31" s="250"/>
      <c r="I31" s="251">
        <f>I16+I19+I22+I25</f>
        <v>150006.59158159996</v>
      </c>
      <c r="J31" s="250"/>
      <c r="K31" s="251">
        <f>K16+K19+K22+K25</f>
        <v>260553.48502395398</v>
      </c>
      <c r="L31" s="250"/>
      <c r="M31" s="251">
        <f>M16+M19+M22+M25</f>
        <v>349416.72146419354</v>
      </c>
      <c r="N31" s="250"/>
      <c r="O31" s="251">
        <f>O16+O19+O22+O25</f>
        <v>410077.95137887448</v>
      </c>
      <c r="P31" s="250"/>
      <c r="Q31" s="251">
        <f>Q16+Q19+Q22+Q25</f>
        <v>483329.39342339407</v>
      </c>
      <c r="R31" s="250"/>
      <c r="S31" s="264">
        <f>S16+S19+S22+S25-0.01</f>
        <v>556580.82546791364</v>
      </c>
    </row>
    <row r="32" spans="3:19" s="266" customFormat="1">
      <c r="C32" s="752"/>
      <c r="D32" s="753"/>
      <c r="E32" s="753"/>
      <c r="F32" s="510"/>
      <c r="G32" s="255"/>
      <c r="H32" s="255"/>
      <c r="I32" s="255">
        <f>+H29</f>
        <v>0.26951447969033149</v>
      </c>
      <c r="J32" s="255"/>
      <c r="K32" s="255">
        <f>+I32+J29</f>
        <v>0.46813234143470261</v>
      </c>
      <c r="L32" s="255"/>
      <c r="M32" s="255">
        <f>K32+L29</f>
        <v>0.62779151827668755</v>
      </c>
      <c r="N32" s="255"/>
      <c r="O32" s="255">
        <f>+M32+N29</f>
        <v>0.73678059432630438</v>
      </c>
      <c r="P32" s="255"/>
      <c r="Q32" s="255">
        <f>+O32+P29</f>
        <v>0.86839030614657342</v>
      </c>
      <c r="R32" s="255"/>
      <c r="S32" s="265">
        <f>+Q32+R29</f>
        <v>1.0000000179668425</v>
      </c>
    </row>
    <row r="33" spans="3:19" s="219" customFormat="1">
      <c r="C33" s="225"/>
      <c r="D33" s="226"/>
      <c r="E33" s="226"/>
      <c r="F33" s="226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8"/>
    </row>
    <row r="34" spans="3:19" s="270" customFormat="1">
      <c r="C34" s="754" t="s">
        <v>215</v>
      </c>
      <c r="D34" s="755"/>
      <c r="E34" s="755"/>
      <c r="F34" s="511"/>
      <c r="G34" s="267">
        <f>SUM(H34:S34)-0.01</f>
        <v>556580.82546791364</v>
      </c>
      <c r="H34" s="268">
        <f>+H28</f>
        <v>150006.59158159996</v>
      </c>
      <c r="I34" s="268"/>
      <c r="J34" s="268">
        <f>+J28</f>
        <v>110546.89344235402</v>
      </c>
      <c r="K34" s="268"/>
      <c r="L34" s="268">
        <f>+L28</f>
        <v>88863.236440239591</v>
      </c>
      <c r="M34" s="268"/>
      <c r="N34" s="268">
        <f>+N28</f>
        <v>60661.229914680938</v>
      </c>
      <c r="O34" s="268"/>
      <c r="P34" s="268">
        <f>+P28</f>
        <v>73251.442044519586</v>
      </c>
      <c r="Q34" s="268"/>
      <c r="R34" s="268">
        <f>+R28</f>
        <v>73251.442044519586</v>
      </c>
      <c r="S34" s="269"/>
    </row>
    <row r="35" spans="3:19" s="274" customFormat="1">
      <c r="C35" s="756"/>
      <c r="D35" s="757"/>
      <c r="E35" s="757"/>
      <c r="F35" s="512"/>
      <c r="G35" s="271">
        <f>SUM(H35:S35)</f>
        <v>1.0000000179668425</v>
      </c>
      <c r="H35" s="272">
        <f>+H34/$G$34</f>
        <v>0.26951447969033149</v>
      </c>
      <c r="I35" s="272"/>
      <c r="J35" s="272">
        <f>+J34/$G$34</f>
        <v>0.1986178617443711</v>
      </c>
      <c r="K35" s="272"/>
      <c r="L35" s="272">
        <f>+L34/$G$34</f>
        <v>0.15965917684198497</v>
      </c>
      <c r="M35" s="272"/>
      <c r="N35" s="272">
        <f>+N34/$G$34</f>
        <v>0.1089890760496168</v>
      </c>
      <c r="O35" s="272"/>
      <c r="P35" s="272">
        <f>+P34/$G$34</f>
        <v>0.13160971182026907</v>
      </c>
      <c r="Q35" s="272"/>
      <c r="R35" s="272">
        <f>+R34/$G$34</f>
        <v>0.13160971182026907</v>
      </c>
      <c r="S35" s="273"/>
    </row>
    <row r="36" spans="3:19" s="219" customFormat="1" ht="4.5" customHeight="1">
      <c r="C36" s="275"/>
      <c r="D36" s="276"/>
      <c r="E36" s="276"/>
      <c r="F36" s="276"/>
      <c r="G36" s="277"/>
      <c r="H36" s="277"/>
      <c r="I36" s="277"/>
      <c r="J36" s="278"/>
      <c r="K36" s="278"/>
      <c r="L36" s="277"/>
      <c r="M36" s="277"/>
      <c r="N36" s="278"/>
      <c r="O36" s="278"/>
      <c r="P36" s="278"/>
      <c r="Q36" s="278"/>
      <c r="R36" s="278"/>
      <c r="S36" s="278"/>
    </row>
    <row r="37" spans="3:19" s="219" customFormat="1">
      <c r="C37" s="275"/>
      <c r="D37" s="276"/>
      <c r="E37" s="276"/>
      <c r="F37" s="276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</row>
    <row r="38" spans="3:19" s="219" customFormat="1">
      <c r="C38" s="275"/>
      <c r="D38" s="276"/>
      <c r="E38" s="276"/>
      <c r="F38" s="276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</row>
    <row r="39" spans="3:19" s="219" customFormat="1">
      <c r="C39" s="275"/>
      <c r="D39" s="276"/>
      <c r="E39" s="276"/>
      <c r="F39" s="276"/>
      <c r="G39" s="277"/>
      <c r="H39" s="277"/>
      <c r="I39" s="277"/>
      <c r="J39" s="279"/>
      <c r="K39" s="279"/>
      <c r="L39" s="277"/>
      <c r="M39" s="277"/>
      <c r="N39" s="279"/>
      <c r="O39" s="279"/>
      <c r="P39" s="279"/>
      <c r="Q39" s="279"/>
      <c r="R39" s="279"/>
      <c r="S39" s="279"/>
    </row>
    <row r="40" spans="3:19" s="219" customFormat="1">
      <c r="C40" s="214"/>
      <c r="D40" s="215"/>
      <c r="E40" s="215"/>
      <c r="F40" s="215"/>
      <c r="G40" s="216"/>
      <c r="H40" s="215"/>
      <c r="I40" s="215"/>
      <c r="J40" s="216"/>
      <c r="K40" s="216"/>
      <c r="L40" s="215"/>
      <c r="M40" s="215"/>
      <c r="N40" s="216"/>
      <c r="O40" s="216"/>
      <c r="P40" s="216"/>
      <c r="Q40" s="216"/>
      <c r="R40" s="216"/>
      <c r="S40" s="216"/>
    </row>
    <row r="41" spans="3:19" s="219" customFormat="1">
      <c r="C41" s="214"/>
      <c r="D41" s="215"/>
      <c r="E41" s="215"/>
      <c r="F41" s="215"/>
      <c r="G41" s="216"/>
      <c r="H41" s="215"/>
      <c r="I41" s="215"/>
      <c r="J41" s="216"/>
      <c r="K41" s="216"/>
      <c r="L41" s="215"/>
      <c r="M41" s="215"/>
      <c r="N41" s="216"/>
      <c r="O41" s="216"/>
      <c r="P41" s="216"/>
      <c r="Q41" s="216"/>
      <c r="R41" s="216"/>
      <c r="S41" s="216"/>
    </row>
    <row r="42" spans="3:19" s="219" customFormat="1">
      <c r="C42" s="214"/>
      <c r="D42" s="215"/>
      <c r="E42" s="215"/>
      <c r="F42" s="215"/>
      <c r="G42" s="216"/>
      <c r="H42" s="215"/>
      <c r="I42" s="215"/>
      <c r="J42" s="216"/>
      <c r="K42" s="216"/>
      <c r="L42" s="215"/>
      <c r="M42" s="215"/>
      <c r="N42" s="216"/>
      <c r="O42" s="216"/>
      <c r="P42" s="216"/>
      <c r="Q42" s="216"/>
      <c r="R42" s="216"/>
      <c r="S42" s="216"/>
    </row>
    <row r="43" spans="3:19" s="219" customFormat="1">
      <c r="C43" s="214"/>
      <c r="D43" s="215"/>
      <c r="E43" s="215"/>
      <c r="F43" s="215"/>
      <c r="G43" s="216"/>
      <c r="H43" s="215"/>
      <c r="I43" s="215"/>
      <c r="J43" s="216"/>
      <c r="K43" s="216"/>
      <c r="L43" s="215"/>
      <c r="M43" s="215"/>
      <c r="N43" s="216"/>
      <c r="O43" s="216"/>
      <c r="P43" s="216"/>
      <c r="Q43" s="216"/>
      <c r="R43" s="216"/>
      <c r="S43" s="216"/>
    </row>
    <row r="44" spans="3:19" s="219" customFormat="1">
      <c r="C44" s="214"/>
      <c r="D44" s="215"/>
      <c r="E44" s="215"/>
      <c r="F44" s="215"/>
      <c r="G44" s="216"/>
      <c r="H44" s="215"/>
      <c r="I44" s="215"/>
      <c r="J44" s="216"/>
      <c r="K44" s="216"/>
      <c r="L44" s="215"/>
      <c r="M44" s="215"/>
      <c r="N44" s="216"/>
      <c r="O44" s="216"/>
      <c r="P44" s="216"/>
      <c r="Q44" s="216"/>
      <c r="R44" s="216"/>
      <c r="S44" s="216"/>
    </row>
    <row r="45" spans="3:19" s="219" customFormat="1">
      <c r="C45" s="214"/>
      <c r="D45" s="215"/>
      <c r="E45" s="215"/>
      <c r="F45" s="215"/>
      <c r="G45" s="216"/>
      <c r="H45" s="215"/>
      <c r="I45" s="215"/>
      <c r="J45" s="216"/>
      <c r="K45" s="216"/>
      <c r="L45" s="215"/>
      <c r="M45" s="215"/>
      <c r="N45" s="216"/>
      <c r="O45" s="216"/>
      <c r="P45" s="216"/>
      <c r="Q45" s="216"/>
      <c r="R45" s="216"/>
      <c r="S45" s="216"/>
    </row>
    <row r="46" spans="3:19" s="219" customFormat="1">
      <c r="C46" s="214"/>
      <c r="D46" s="215"/>
      <c r="E46" s="215"/>
      <c r="F46" s="215"/>
      <c r="G46" s="216"/>
      <c r="H46" s="215"/>
      <c r="I46" s="215"/>
      <c r="J46" s="216"/>
      <c r="K46" s="216"/>
      <c r="L46" s="215"/>
      <c r="M46" s="215"/>
      <c r="N46" s="216"/>
      <c r="O46" s="216"/>
      <c r="P46" s="216"/>
      <c r="Q46" s="216"/>
      <c r="R46" s="216"/>
      <c r="S46" s="216"/>
    </row>
    <row r="47" spans="3:19" s="219" customFormat="1">
      <c r="C47" s="214"/>
      <c r="D47" s="215"/>
      <c r="E47" s="215"/>
      <c r="F47" s="215"/>
      <c r="G47" s="216"/>
      <c r="H47" s="215"/>
      <c r="I47" s="215"/>
      <c r="J47" s="216"/>
      <c r="K47" s="216"/>
      <c r="L47" s="215"/>
      <c r="M47" s="215"/>
      <c r="N47" s="216"/>
      <c r="O47" s="216"/>
      <c r="P47" s="216"/>
      <c r="Q47" s="216"/>
      <c r="R47" s="216"/>
      <c r="S47" s="216"/>
    </row>
    <row r="48" spans="3:19" s="219" customFormat="1">
      <c r="C48" s="214"/>
      <c r="D48" s="215"/>
      <c r="E48" s="215"/>
      <c r="F48" s="215"/>
      <c r="G48" s="216"/>
      <c r="H48" s="215"/>
      <c r="I48" s="215"/>
      <c r="J48" s="216"/>
      <c r="K48" s="216"/>
      <c r="L48" s="215"/>
      <c r="M48" s="215"/>
      <c r="N48" s="216"/>
      <c r="O48" s="216"/>
      <c r="P48" s="216"/>
      <c r="Q48" s="216"/>
      <c r="R48" s="216"/>
      <c r="S48" s="216"/>
    </row>
    <row r="49" spans="3:19" s="219" customFormat="1">
      <c r="C49" s="214"/>
      <c r="D49" s="215"/>
      <c r="E49" s="215"/>
      <c r="F49" s="215"/>
      <c r="G49" s="216"/>
      <c r="H49" s="215"/>
      <c r="I49" s="215"/>
      <c r="J49" s="216"/>
      <c r="K49" s="216"/>
      <c r="L49" s="215"/>
      <c r="M49" s="215"/>
      <c r="N49" s="216"/>
      <c r="O49" s="216"/>
      <c r="P49" s="216"/>
      <c r="Q49" s="216"/>
      <c r="R49" s="216"/>
      <c r="S49" s="216"/>
    </row>
    <row r="50" spans="3:19" s="219" customFormat="1">
      <c r="C50" s="214"/>
      <c r="D50" s="215"/>
      <c r="E50" s="215"/>
      <c r="F50" s="215"/>
      <c r="G50" s="216"/>
      <c r="H50" s="215"/>
      <c r="I50" s="215"/>
      <c r="J50" s="216"/>
      <c r="K50" s="216"/>
      <c r="L50" s="215"/>
      <c r="M50" s="215"/>
      <c r="N50" s="216"/>
      <c r="O50" s="216"/>
      <c r="P50" s="216"/>
      <c r="Q50" s="216"/>
      <c r="R50" s="216"/>
      <c r="S50" s="216"/>
    </row>
    <row r="51" spans="3:19" s="219" customFormat="1">
      <c r="C51" s="214"/>
      <c r="D51" s="215"/>
      <c r="E51" s="215"/>
      <c r="F51" s="215"/>
      <c r="G51" s="216"/>
      <c r="H51" s="215"/>
      <c r="I51" s="215"/>
      <c r="J51" s="216"/>
      <c r="K51" s="216"/>
      <c r="L51" s="215"/>
      <c r="M51" s="215"/>
      <c r="N51" s="216"/>
      <c r="O51" s="216"/>
      <c r="P51" s="216"/>
      <c r="Q51" s="216"/>
      <c r="R51" s="216"/>
      <c r="S51" s="216"/>
    </row>
    <row r="52" spans="3:19" s="219" customFormat="1">
      <c r="C52" s="214"/>
      <c r="D52" s="215"/>
      <c r="E52" s="215"/>
      <c r="F52" s="215"/>
      <c r="G52" s="216"/>
      <c r="H52" s="215"/>
      <c r="I52" s="215"/>
      <c r="J52" s="216"/>
      <c r="K52" s="216"/>
      <c r="L52" s="215"/>
      <c r="M52" s="215"/>
      <c r="N52" s="216"/>
      <c r="O52" s="216"/>
      <c r="P52" s="216"/>
      <c r="Q52" s="216"/>
      <c r="R52" s="216"/>
      <c r="S52" s="216"/>
    </row>
    <row r="53" spans="3:19" s="219" customFormat="1">
      <c r="C53" s="214"/>
      <c r="D53" s="215"/>
      <c r="E53" s="215"/>
      <c r="F53" s="215"/>
      <c r="G53" s="216"/>
      <c r="H53" s="215"/>
      <c r="I53" s="215"/>
      <c r="J53" s="216"/>
      <c r="K53" s="216"/>
      <c r="L53" s="215"/>
      <c r="M53" s="215"/>
      <c r="N53" s="216"/>
      <c r="O53" s="216"/>
      <c r="P53" s="216"/>
      <c r="Q53" s="216"/>
      <c r="R53" s="216"/>
      <c r="S53" s="216"/>
    </row>
    <row r="54" spans="3:19" s="219" customFormat="1">
      <c r="C54" s="214"/>
      <c r="D54" s="215"/>
      <c r="E54" s="215"/>
      <c r="F54" s="215"/>
      <c r="G54" s="216"/>
      <c r="H54" s="215"/>
      <c r="I54" s="215"/>
      <c r="J54" s="216"/>
      <c r="K54" s="216"/>
      <c r="L54" s="215"/>
      <c r="M54" s="215"/>
      <c r="N54" s="216"/>
      <c r="O54" s="216"/>
      <c r="P54" s="216"/>
      <c r="Q54" s="216"/>
      <c r="R54" s="216"/>
      <c r="S54" s="216"/>
    </row>
    <row r="55" spans="3:19" s="219" customFormat="1">
      <c r="C55" s="214"/>
      <c r="D55" s="215"/>
      <c r="E55" s="215"/>
      <c r="F55" s="215"/>
      <c r="G55" s="216"/>
      <c r="H55" s="215"/>
      <c r="I55" s="215"/>
      <c r="J55" s="216"/>
      <c r="K55" s="216"/>
      <c r="L55" s="215"/>
      <c r="M55" s="215"/>
      <c r="N55" s="216"/>
      <c r="O55" s="216"/>
      <c r="P55" s="216"/>
      <c r="Q55" s="216"/>
      <c r="R55" s="216"/>
      <c r="S55" s="216"/>
    </row>
    <row r="56" spans="3:19" s="219" customFormat="1">
      <c r="C56" s="214"/>
      <c r="D56" s="215"/>
      <c r="E56" s="215"/>
      <c r="F56" s="215"/>
      <c r="G56" s="216"/>
      <c r="H56" s="215"/>
      <c r="I56" s="215"/>
      <c r="J56" s="216"/>
      <c r="K56" s="216"/>
      <c r="L56" s="215"/>
      <c r="M56" s="215"/>
      <c r="N56" s="216"/>
      <c r="O56" s="216"/>
      <c r="P56" s="216"/>
      <c r="Q56" s="216"/>
      <c r="R56" s="216"/>
      <c r="S56" s="216"/>
    </row>
    <row r="57" spans="3:19" s="219" customFormat="1">
      <c r="C57" s="214"/>
      <c r="D57" s="215"/>
      <c r="E57" s="215"/>
      <c r="F57" s="215"/>
      <c r="G57" s="216"/>
      <c r="H57" s="215"/>
      <c r="I57" s="215"/>
      <c r="J57" s="216"/>
      <c r="K57" s="216"/>
      <c r="L57" s="215"/>
      <c r="M57" s="215"/>
      <c r="N57" s="216"/>
      <c r="O57" s="216"/>
      <c r="P57" s="216"/>
      <c r="Q57" s="216"/>
      <c r="R57" s="216"/>
      <c r="S57" s="216"/>
    </row>
    <row r="58" spans="3:19" s="219" customFormat="1">
      <c r="C58" s="214"/>
      <c r="D58" s="215"/>
      <c r="E58" s="215"/>
      <c r="F58" s="215"/>
      <c r="G58" s="216"/>
      <c r="H58" s="215"/>
      <c r="I58" s="215"/>
      <c r="J58" s="216"/>
      <c r="K58" s="216"/>
      <c r="L58" s="215"/>
      <c r="M58" s="215"/>
      <c r="N58" s="216"/>
      <c r="O58" s="216"/>
      <c r="P58" s="216"/>
      <c r="Q58" s="216"/>
      <c r="R58" s="216"/>
      <c r="S58" s="216"/>
    </row>
    <row r="59" spans="3:19" s="219" customFormat="1">
      <c r="C59" s="214"/>
      <c r="D59" s="215"/>
      <c r="E59" s="215"/>
      <c r="F59" s="215"/>
      <c r="G59" s="216"/>
      <c r="H59" s="215"/>
      <c r="I59" s="215"/>
      <c r="J59" s="216"/>
      <c r="K59" s="216"/>
      <c r="L59" s="215"/>
      <c r="M59" s="215"/>
      <c r="N59" s="216"/>
      <c r="O59" s="216"/>
      <c r="P59" s="216"/>
      <c r="Q59" s="216"/>
      <c r="R59" s="216"/>
      <c r="S59" s="216"/>
    </row>
    <row r="60" spans="3:19" s="219" customFormat="1">
      <c r="C60" s="214"/>
      <c r="D60" s="215"/>
      <c r="E60" s="215"/>
      <c r="F60" s="215"/>
      <c r="G60" s="216"/>
      <c r="H60" s="215"/>
      <c r="I60" s="215"/>
      <c r="J60" s="216"/>
      <c r="K60" s="216"/>
      <c r="L60" s="215"/>
      <c r="M60" s="215"/>
      <c r="N60" s="216"/>
      <c r="O60" s="216"/>
      <c r="P60" s="216"/>
      <c r="Q60" s="216"/>
      <c r="R60" s="216"/>
      <c r="S60" s="216"/>
    </row>
    <row r="61" spans="3:19" s="219" customFormat="1">
      <c r="C61" s="214"/>
      <c r="D61" s="215"/>
      <c r="E61" s="215"/>
      <c r="F61" s="215"/>
      <c r="G61" s="216"/>
      <c r="H61" s="215"/>
      <c r="I61" s="215"/>
      <c r="J61" s="216"/>
      <c r="K61" s="216"/>
      <c r="L61" s="215"/>
      <c r="M61" s="215"/>
      <c r="N61" s="216"/>
      <c r="O61" s="216"/>
      <c r="P61" s="216"/>
      <c r="Q61" s="216"/>
      <c r="R61" s="216"/>
      <c r="S61" s="216"/>
    </row>
    <row r="62" spans="3:19" s="219" customFormat="1">
      <c r="C62" s="214"/>
      <c r="D62" s="215"/>
      <c r="E62" s="215"/>
      <c r="F62" s="215"/>
      <c r="G62" s="216"/>
      <c r="H62" s="215"/>
      <c r="I62" s="215"/>
      <c r="J62" s="216"/>
      <c r="K62" s="216"/>
      <c r="L62" s="215"/>
      <c r="M62" s="215"/>
      <c r="N62" s="216"/>
      <c r="O62" s="216"/>
      <c r="P62" s="216"/>
      <c r="Q62" s="216"/>
      <c r="R62" s="216"/>
      <c r="S62" s="216"/>
    </row>
    <row r="63" spans="3:19" s="219" customFormat="1">
      <c r="C63" s="214"/>
      <c r="D63" s="215"/>
      <c r="E63" s="215"/>
      <c r="F63" s="215"/>
      <c r="G63" s="216"/>
      <c r="H63" s="215"/>
      <c r="I63" s="215"/>
      <c r="J63" s="216"/>
      <c r="K63" s="216"/>
      <c r="L63" s="215"/>
      <c r="M63" s="215"/>
      <c r="N63" s="216"/>
      <c r="O63" s="216"/>
      <c r="P63" s="216"/>
      <c r="Q63" s="216"/>
      <c r="R63" s="216"/>
      <c r="S63" s="216"/>
    </row>
    <row r="64" spans="3:19" s="219" customFormat="1">
      <c r="C64" s="214"/>
      <c r="D64" s="215"/>
      <c r="E64" s="215"/>
      <c r="F64" s="215"/>
      <c r="G64" s="216"/>
      <c r="H64" s="215"/>
      <c r="I64" s="215"/>
      <c r="J64" s="216"/>
      <c r="K64" s="216"/>
      <c r="L64" s="215"/>
      <c r="M64" s="215"/>
      <c r="N64" s="216"/>
      <c r="O64" s="216"/>
      <c r="P64" s="216"/>
      <c r="Q64" s="216"/>
      <c r="R64" s="216"/>
      <c r="S64" s="216"/>
    </row>
    <row r="65" spans="3:19" s="219" customFormat="1">
      <c r="C65" s="214"/>
      <c r="D65" s="215"/>
      <c r="E65" s="215"/>
      <c r="F65" s="215"/>
      <c r="G65" s="216"/>
      <c r="H65" s="215"/>
      <c r="I65" s="215"/>
      <c r="J65" s="216"/>
      <c r="K65" s="216"/>
      <c r="L65" s="215"/>
      <c r="M65" s="215"/>
      <c r="N65" s="216"/>
      <c r="O65" s="216"/>
      <c r="P65" s="216"/>
      <c r="Q65" s="216"/>
      <c r="R65" s="216"/>
      <c r="S65" s="216"/>
    </row>
    <row r="66" spans="3:19" s="219" customFormat="1">
      <c r="C66" s="214"/>
      <c r="D66" s="215"/>
      <c r="E66" s="215"/>
      <c r="F66" s="215"/>
      <c r="G66" s="216"/>
      <c r="H66" s="215"/>
      <c r="I66" s="215"/>
      <c r="J66" s="216"/>
      <c r="K66" s="216"/>
      <c r="L66" s="215"/>
      <c r="M66" s="215"/>
      <c r="N66" s="216"/>
      <c r="O66" s="216"/>
      <c r="P66" s="216"/>
      <c r="Q66" s="216"/>
      <c r="R66" s="216"/>
      <c r="S66" s="216"/>
    </row>
    <row r="67" spans="3:19" s="219" customFormat="1">
      <c r="C67" s="214"/>
      <c r="D67" s="215"/>
      <c r="E67" s="215"/>
      <c r="F67" s="215"/>
      <c r="G67" s="216"/>
      <c r="H67" s="215"/>
      <c r="I67" s="215"/>
      <c r="J67" s="216"/>
      <c r="K67" s="216"/>
      <c r="L67" s="215"/>
      <c r="M67" s="215"/>
      <c r="N67" s="216"/>
      <c r="O67" s="216"/>
      <c r="P67" s="216"/>
      <c r="Q67" s="216"/>
      <c r="R67" s="216"/>
      <c r="S67" s="216"/>
    </row>
  </sheetData>
  <mergeCells count="18">
    <mergeCell ref="C28:E29"/>
    <mergeCell ref="C31:E32"/>
    <mergeCell ref="C34:E35"/>
    <mergeCell ref="P13:Q13"/>
    <mergeCell ref="C13:C14"/>
    <mergeCell ref="D13:D14"/>
    <mergeCell ref="E13:E14"/>
    <mergeCell ref="G13:G14"/>
    <mergeCell ref="H13:I13"/>
    <mergeCell ref="J13:K13"/>
    <mergeCell ref="R13:S13"/>
    <mergeCell ref="C11:S11"/>
    <mergeCell ref="C8:S9"/>
    <mergeCell ref="C6:S6"/>
    <mergeCell ref="C5:S5"/>
    <mergeCell ref="L13:M13"/>
    <mergeCell ref="N13:O13"/>
    <mergeCell ref="F13:F14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Composição do BDI</vt:lpstr>
      <vt:lpstr>Encargos sociais</vt:lpstr>
      <vt:lpstr>BDI-NOVO</vt:lpstr>
      <vt:lpstr>Base de salários</vt:lpstr>
      <vt:lpstr>Urbanismo - Geral - Valores %</vt:lpstr>
      <vt:lpstr>RESUMO (Projetos)</vt:lpstr>
      <vt:lpstr>Planilha detalhada</vt:lpstr>
      <vt:lpstr>CURVA ABC</vt:lpstr>
      <vt:lpstr>Cronograma</vt:lpstr>
      <vt:lpstr>'Base de salários'!Area_de_impressao</vt:lpstr>
      <vt:lpstr>'BDI-NOVO'!Area_de_impressao</vt:lpstr>
      <vt:lpstr>'Composição do BDI'!Area_de_impressao</vt:lpstr>
      <vt:lpstr>Cronograma!Area_de_impressao</vt:lpstr>
      <vt:lpstr>'CURVA ABC'!Area_de_impressao</vt:lpstr>
      <vt:lpstr>'Encargos sociais'!Area_de_impressao</vt:lpstr>
      <vt:lpstr>'Planilha detalhada'!Area_de_impressao</vt:lpstr>
      <vt:lpstr>'RESUMO (Projetos)'!Area_de_impressao</vt:lpstr>
      <vt:lpstr>'Urbanismo - Geral - Valores %'!Area_de_impressao</vt:lpstr>
      <vt:lpstr>'Planilha detalhada'!Titulos_de_impressao</vt:lpstr>
      <vt:lpstr>'RESUMO (Projetos)'!Titulos_de_impressao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</dc:creator>
  <cp:lastModifiedBy>BOLEADO</cp:lastModifiedBy>
  <cp:lastPrinted>2017-06-19T12:33:21Z</cp:lastPrinted>
  <dcterms:created xsi:type="dcterms:W3CDTF">2011-07-22T21:34:02Z</dcterms:created>
  <dcterms:modified xsi:type="dcterms:W3CDTF">2018-10-25T15:50:08Z</dcterms:modified>
</cp:coreProperties>
</file>